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CCA\"/>
    </mc:Choice>
  </mc:AlternateContent>
  <xr:revisionPtr revIDLastSave="0" documentId="13_ncr:1_{39212109-E884-4EB9-9A75-DC64D473C2A4}" xr6:coauthVersionLast="47" xr6:coauthVersionMax="47" xr10:uidLastSave="{00000000-0000-0000-0000-000000000000}"/>
  <bookViews>
    <workbookView xWindow="-120" yWindow="-120" windowWidth="29040" windowHeight="15720" activeTab="5"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9" l="1"/>
  <c r="C24" i="18" l="1"/>
  <c r="C26" i="18"/>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8"/>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<sst xmlns="http://schemas.openxmlformats.org/spreadsheetml/2006/main" count="910" uniqueCount="389">
  <si>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</si>
  <si>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</si>
  <si>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</si>
  <si>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</si>
  <si>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</si>
  <si>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</si>
  <si>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</si>
  <si>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</si>
  <si>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</si>
  <si>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</si>
  <si>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</si>
  <si>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</si>
  <si>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</si>
  <si>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</si>
  <si>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</si>
  <si>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</si>
  <si>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</si>
  <si>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</si>
  <si>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</si>
  <si>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</si>
  <si>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</si>
  <si>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</si>
  <si>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</si>
  <si>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</si>
  <si>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</si>
  <si>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</si>
  <si>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</si>
  <si>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</si>
  <si>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</si>
  <si>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</si>
  <si>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</si>
  <si>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</si>
  <si>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</si>
  <si>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</si>
  <si>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</si>
  <si>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</si>
  <si>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</si>
  <si>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</si>
  <si>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</si>
  <si>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</si>
  <si>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</si>
  <si>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</si>
  <si>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</si>
  <si>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</si>
  <si>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</si>
  <si>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</si>
  <si>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</si>
  <si>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</si>
  <si>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</si>
  <si>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</si>
  <si>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</si>
  <si>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</si>
  <si>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</si>
  <si>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</si>
  <si>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</si>
  <si>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</si>
  <si>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</si>
  <si>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</si>
  <si>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</si>
  <si>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</si>
  <si>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</si>
  <si>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</si>
  <si>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</si>
  <si>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</si>
  <si>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</si>
  <si>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</si>
  <si>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</si>
  <si>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</si>
  <si>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</si>
  <si>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</si>
  <si>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</si>
  <si>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</si>
  <si>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</si>
  <si>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</si>
  <si>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</si>
  <si>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</si>
  <si>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</si>
  <si>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</si>
  <si>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</si>
  <si>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</si>
  <si>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</si>
  <si>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</si>
  <si>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</si>
  <si>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</si>
  <si>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</si>
  <si>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</si>
  <si>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</si>
  <si>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</si>
  <si>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</si>
  <si>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</si>
  <si>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</si>
  <si>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</si>
  <si>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</si>
  <si>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</si>
  <si>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</si>
  <si>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</si>
  <si>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</si>
  <si>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</si>
  <si>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</si>
  <si>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</si>
  <si>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</si>
  <si>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</si>
  <si>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</si>
  <si>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</si>
  <si>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</si>
  <si>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</si>
  <si>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</si>
  <si>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</si>
  <si>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</si>
  <si>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</si>
  <si>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</si>
  <si>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</si>
  <si>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</si>
  <si>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</si>
  <si>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</si>
  <si>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</si>
  <si>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</si>
  <si>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</si>
  <si>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</si>
  <si>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</si>
  <si>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</si>
  <si>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</si>
  <si>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</si>
  <si>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</si>
  <si>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</si>
  <si>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</si>
  <si>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</si>
  <si>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</si>
  <si>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</si>
  <si>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</si>
  <si>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</si>
  <si>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</si>
  <si>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</si>
  <si>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</si>
  <si>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</si>
  <si>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</si>
  <si>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</si>
  <si>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</si>
  <si>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</si>
  <si>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</si>
  <si>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</si>
  <si>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</si>
  <si>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</si>
  <si>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</si>
  <si>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</si>
  <si>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</si>
  <si>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</si>
  <si>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</si>
  <si>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</si>
  <si>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</si>
  <si>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</si>
  <si>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</si>
  <si>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</si>
  <si>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</si>
  <si>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</si>
  <si>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</si>
  <si>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</si>
  <si>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</si>
  <si>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</si>
  <si>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</si>
  <si>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</si>
  <si>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</si>
  <si>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</si>
  <si>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</si>
  <si>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</si>
  <si>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</si>
  <si>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</si>
  <si>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</si>
  <si>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</si>
  <si>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</si>
  <si>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</si>
  <si>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</si>
  <si>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</si>
  <si>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</si>
  <si>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</si>
  <si>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</si>
  <si>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</si>
  <si>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</si>
  <si>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</si>
  <si>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</si>
  <si>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</si>
  <si>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</si>
  <si>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</si>
  <si>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</si>
  <si>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</si>
  <si>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</si>
  <si>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</si>
  <si>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</si>
  <si>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</si>
  <si>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</si>
  <si>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</si>
  <si>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</si>
  <si>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</si>
  <si>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</si>
  <si>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</si>
  <si>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</si>
  <si>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</si>
  <si>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</si>
  <si>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</si>
  <si>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</si>
  <si>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</si>
  <si>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</si>
  <si>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</si>
  <si>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</si>
  <si>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</si>
  <si>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</si>
  <si>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</si>
  <si>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</si>
  <si>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</si>
  <si>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</si>
  <si>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</si>
  <si>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</si>
  <si>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</si>
  <si>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</si>
  <si>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</si>
  <si>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</si>
  <si>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</si>
  <si>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</si>
  <si>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</si>
  <si>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</si>
  <si>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</si>
  <si>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</si>
  <si>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</si>
  <si>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</si>
  <si>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</si>
  <si>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</si>
  <si>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</si>
  <si>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</si>
  <si>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</si>
  <si>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</si>
  <si>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</si>
  <si>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</si>
  <si>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</si>
  <si>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</si>
  <si>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</si>
  <si>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</si>
  <si>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</si>
  <si>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</si>
  <si>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</si>
  <si>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</si>
  <si>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</si>
  <si>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</si>
  <si>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</si>
  <si>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</si>
  <si>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</si>
  <si>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</si>
  <si>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</si>
  <si>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</si>
  <si>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</si>
  <si>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</si>
  <si>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</si>
  <si>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</si>
  <si>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</si>
  <si>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</si>
  <si>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</si>
  <si>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</si>
  <si>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</si>
  <si>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</si>
  <si>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</si>
  <si>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UE Competences transversales 6</t>
  </si>
  <si>
    <t>Anglais 6</t>
  </si>
  <si>
    <t>1.1</t>
  </si>
  <si>
    <t>Outils informatiques</t>
  </si>
  <si>
    <t>1.2</t>
  </si>
  <si>
    <t>Techniques quantitatives de gestion</t>
  </si>
  <si>
    <t>1.3</t>
  </si>
  <si>
    <t>1.4</t>
  </si>
  <si>
    <t>Management stratégique</t>
  </si>
  <si>
    <t>2.1</t>
  </si>
  <si>
    <t>Les fondamentaux de la comptabilité</t>
  </si>
  <si>
    <t>2.2</t>
  </si>
  <si>
    <t>Mobiliser les principaux concepts en finance</t>
  </si>
  <si>
    <t>3.1</t>
  </si>
  <si>
    <t>Gestion de portefeuille</t>
  </si>
  <si>
    <t>3.2</t>
  </si>
  <si>
    <t>Diagnostic financier</t>
  </si>
  <si>
    <t>3.3</t>
  </si>
  <si>
    <t>Décisions d'investissement et de financement</t>
  </si>
  <si>
    <t>4.1</t>
  </si>
  <si>
    <t>Les fondamentaux du contrôle et pilotage des organisations</t>
  </si>
  <si>
    <t>4.2</t>
  </si>
  <si>
    <t>Budget et contrôle</t>
  </si>
  <si>
    <t>Anglais</t>
  </si>
  <si>
    <t>Comptabilité, Contrôle, Audit</t>
  </si>
  <si>
    <t>Droit de la concurrence</t>
  </si>
  <si>
    <t>Droit des contrats</t>
  </si>
  <si>
    <t>Droit pénal des affaires</t>
  </si>
  <si>
    <t>Comptabilité approfondie</t>
  </si>
  <si>
    <t>Fiscalité des professionnels : la TVA</t>
  </si>
  <si>
    <t>Fiscalité des professionnels : les BIC</t>
  </si>
  <si>
    <t>Stage</t>
  </si>
  <si>
    <t>OUI</t>
  </si>
  <si>
    <t>Comprendre les enjeux juridiques des entreprises</t>
  </si>
  <si>
    <t>Comptabilité financière</t>
  </si>
  <si>
    <t>Mobiliser les principaux concepts en management</t>
  </si>
  <si>
    <t>Management durable des ressources humaines</t>
  </si>
  <si>
    <t xml:space="preserve">Utiliser les méthodes et techniques de gestion </t>
  </si>
  <si>
    <t>Business game</t>
  </si>
  <si>
    <t>Remplacement de l'anglais des compétences transversales par des cours d'anglais orientés business dispensés par l'IAE et à inclure dans l'UE Compétences transversales 6</t>
  </si>
  <si>
    <t>NON</t>
  </si>
  <si>
    <t>Administration fiscale et fiscalité des particuliers</t>
  </si>
  <si>
    <t>Compétences managériales</t>
  </si>
  <si>
    <t>1.5</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</si>
  <si>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</si>
  <si>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 xml:space="preserve">Chaque UE est définitivement acquise et capitalisable dès lors que l’étudiant a obtenu la moyenne de 10/20 minimum. La moyenne est calculée en tenant compte des coefficients affectés à chaque matière. Au sein de chaque UE, il y a compensation entre les notes obtenues à chaque matière.  </t>
  </si>
  <si>
    <t xml:space="preserve">Chaque semestre est définitivement acquis et capitalisable dès lors que l’étudiant a obtenu la moyenne de 10/20 minimum. La moyenne est calculée en tenant compte des coefficients affectés à chaque UE. Au sein de chaque semestre, il y a compensation entre les notes obtenues à chaque UE. </t>
  </si>
  <si>
    <t>La licence en est décernée, après délibération du Jury, à condition que l’étudiant ait obtenu la moyenne générale de 10/20 minimum entre les deux semestres. Il y a compensation entre les notes obtenues à chaque semestre. La moyenne est calculée en tenant compte des coefficients affectés à chaque semestre.</t>
  </si>
  <si>
    <t>Pas de note éliminatoire / pas de note seuil</t>
  </si>
  <si>
    <t>5.1</t>
  </si>
  <si>
    <t>5.2</t>
  </si>
  <si>
    <t>5.3</t>
  </si>
  <si>
    <t>6.1</t>
  </si>
  <si>
    <t>6.2</t>
  </si>
  <si>
    <t>7.1</t>
  </si>
  <si>
    <t>7.2</t>
  </si>
  <si>
    <t>7.3</t>
  </si>
  <si>
    <t>8.1</t>
  </si>
  <si>
    <t>Heures TD à multiplier par 2 si 2 groupes étudiants (à confirmer à la rentrée)</t>
  </si>
  <si>
    <r>
      <t xml:space="preserve">Remplacement de l'anglais des compétences transversales par des cours d'anglais orientés business dispensés par l'IAE et à inclure dans l'UE Compétences transversales 5
</t>
    </r>
    <r>
      <rPr>
        <b/>
        <sz val="11"/>
        <color rgb="FFFF0000"/>
        <rFont val="Calibri"/>
        <family val="2"/>
        <scheme val="minor"/>
      </rPr>
      <t>Heures TD à multiplier par 2 si 2 groupes étudiants (à confirmer à la rentrée)</t>
    </r>
    <r>
      <rPr>
        <sz val="11"/>
        <color theme="1"/>
        <rFont val="Calibri"/>
        <family val="2"/>
        <scheme val="minor"/>
      </rPr>
      <t xml:space="preserve">
</t>
    </r>
  </si>
  <si>
    <r>
      <t xml:space="preserve">Remplacement de l'anglais des compétences transversales par des cours d'anglais orientés business dispensés par l'IAE et à inclure dans l'UE Compétences transversales 6
</t>
    </r>
    <r>
      <rPr>
        <b/>
        <sz val="11"/>
        <color rgb="FFFF0000"/>
        <rFont val="Calibri"/>
        <family val="2"/>
        <scheme val="minor"/>
      </rPr>
      <t>Heures TD à multiplier par 2 si 2 groupes étudiants (à confirmer à la rentrée)</t>
    </r>
  </si>
  <si>
    <t>Sport</t>
  </si>
  <si>
    <t>Engagement étudiant</t>
  </si>
  <si>
    <t>BLEBSP5</t>
  </si>
  <si>
    <t>BLEBEN5</t>
  </si>
  <si>
    <t>BONUS I (facultatif : max 0,25 points sur moyenne S5)</t>
  </si>
  <si>
    <t>BLEBSP6</t>
  </si>
  <si>
    <t>BLEBEN6</t>
  </si>
  <si>
    <t>BONUS II (facultatif : max 0,25 points sur moyenne S6)</t>
  </si>
  <si>
    <t>Exploiter les connaissances académiques en milieu professionnel</t>
  </si>
  <si>
    <t>Entreprenariat</t>
  </si>
  <si>
    <t>Culture</t>
  </si>
  <si>
    <t>IAE Engagement Responsable</t>
  </si>
  <si>
    <t>GLECA3 - 400</t>
  </si>
  <si>
    <t>GS5LECA</t>
  </si>
  <si>
    <t>GS6LECA</t>
  </si>
  <si>
    <t>GLUCACM5</t>
  </si>
  <si>
    <t>GLECACM5</t>
  </si>
  <si>
    <t>GLECAOI5</t>
  </si>
  <si>
    <t>GLECAQG5</t>
  </si>
  <si>
    <t>GLECARH5</t>
  </si>
  <si>
    <t>GLECAMS5</t>
  </si>
  <si>
    <t>GLUCARC5</t>
  </si>
  <si>
    <t>GLECAFC5</t>
  </si>
  <si>
    <t>GLECACF5</t>
  </si>
  <si>
    <t>GLUCACF5</t>
  </si>
  <si>
    <t>GLECAGP5</t>
  </si>
  <si>
    <t>GLECADF5</t>
  </si>
  <si>
    <t>GLECAIF5</t>
  </si>
  <si>
    <t>GLUCATG5</t>
  </si>
  <si>
    <t>GLECAPO5</t>
  </si>
  <si>
    <t>GLECABC5</t>
  </si>
  <si>
    <t>Maîtriser les principales règles comptables</t>
  </si>
  <si>
    <t>GLECADC6</t>
  </si>
  <si>
    <t>GLECACT6</t>
  </si>
  <si>
    <t>GLECADP6</t>
  </si>
  <si>
    <t>GLUCACG6</t>
  </si>
  <si>
    <t>GLECACO6</t>
  </si>
  <si>
    <t>GLECABG6</t>
  </si>
  <si>
    <t>GLUCAEF6</t>
  </si>
  <si>
    <t>GLECAFP6</t>
  </si>
  <si>
    <t>GLECAFI6</t>
  </si>
  <si>
    <t>GLECAAF6</t>
  </si>
  <si>
    <t>GLUCACP6</t>
  </si>
  <si>
    <t>GLECAST6</t>
  </si>
  <si>
    <t>GLUCAEJ6</t>
  </si>
  <si>
    <t>Maîtriser les enjeux fiscaux</t>
  </si>
  <si>
    <t>Maiîtriser les opérations de comptabilité, gestion et finance</t>
  </si>
  <si>
    <t>GLECA3-400</t>
  </si>
  <si>
    <t xml:space="preserve">Liste étape </t>
  </si>
  <si>
    <t>GLECA03</t>
  </si>
  <si>
    <t>GMBONRS6</t>
  </si>
  <si>
    <t>Code Liste BLOB5</t>
  </si>
  <si>
    <t>Code Liste BLOB6</t>
  </si>
  <si>
    <t>Code Liste GMBOMUT6</t>
  </si>
  <si>
    <t>KCTGS5</t>
  </si>
  <si>
    <t>KCGNUM5</t>
  </si>
  <si>
    <t>KCGINF5</t>
  </si>
  <si>
    <t>KLGANS5</t>
  </si>
  <si>
    <t>BLEBETU6</t>
  </si>
  <si>
    <t>BLEBCUU6</t>
  </si>
  <si>
    <t>BLEBETU5</t>
  </si>
  <si>
    <t>BLEBCUU5</t>
  </si>
  <si>
    <t>Liste semestre</t>
  </si>
  <si>
    <t>Anglais 6 : Anglais des Affaires</t>
  </si>
  <si>
    <t>Anglais 5 : Anglais des Affaires</t>
  </si>
  <si>
    <t>KCTGS6</t>
  </si>
  <si>
    <t>KLGANS6</t>
  </si>
  <si>
    <t>KCGECR6</t>
  </si>
  <si>
    <t>KPGPRO6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</si>
</sst>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B050"/>
      <name val="Calibri"/>
      <family val="2"/>
      <scheme val="minor"/>
    </font>
    <font>
      <sz val="14"/>
      <color rgb="FF00B050"/>
      <name val="Calibri"/>
      <family val="2"/>
      <scheme val="minor"/>
    </font>
    <font>
      <sz val="11"/>
      <name val="Calibri"/>
      <family val="2"/>
      <scheme val="minor"/>
    </font>
    <font>
      <b/>
      <sz val="11"/>
      <color rgb="FFFF0000"/>
      <name val="Calibri"/>
      <family val="2"/>
      <scheme val="minor"/>
    </font>
    <font>
      <b/>
      <sz val="11"/>
      <color theme="1"/>
      <name val="Calibri"/>
      <family val="2"/>
      <scheme val="minor"/>
    </font>
    <font>
      <sz val="10"/>
      <name val="Arial"/>
      <family val="2"/>
    </font>
    <font>
      <sz val="10"/>
      <color theme="1"/>
      <name val="Calibri"/>
      <family val="2"/>
      <scheme val="minor"/>
    </font>
    <font>
      <sz val="11"/>
      <color rgb="FF242424"/>
      <name val="Calibri"/>
      <family val="2"/>
      <scheme val="minor"/>
    </font>
    <font>
      <b/>
      <sz val="11"/>
      <name val="Calibri"/>
      <family val="2"/>
      <scheme val="minor"/>
    </font>
    <font>
      <b/>
      <sz val="14"/>
      <name val="Arial"/>
      <family val="2"/>
    </font>
    <font>
      <b/>
      <sz val="10"/>
      <color theme="1"/>
      <name val="Arial"/>
      <family val="2"/>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theme="9" tint="0.79998168889431442"/>
        <bgColor indexed="64"/>
      </patternFill>
    </fill>
    <fill>
      <patternFill patternType="solid">
        <fgColor theme="1"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164" fontId="0" fillId="2" borderId="1" xfId="0" applyNumberFormat="1" applyFill="1" applyBorder="1" applyAlignment="1">
      <alignment vertical="center"/>
    </xf>
    <xf numFmtId="164" fontId="0" fillId="0" borderId="1" xfId="0" applyNumberFormat="1" applyBorder="1" applyAlignment="1">
      <alignment vertical="center"/>
    </xf>
    <xf numFmtId="164" fontId="1" fillId="2" borderId="1" xfId="0" applyNumberFormat="1" applyFont="1" applyFill="1" applyBorder="1" applyAlignment="1" applyProtection="1">
      <alignment horizontal="left" vertical="center"/>
      <protection locked="0"/>
    </xf>
    <xf numFmtId="164" fontId="1" fillId="2" borderId="1"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pplyProtection="1">
      <alignment horizontal="left" vertical="center"/>
      <protection locked="0"/>
    </xf>
    <xf numFmtId="164" fontId="0" fillId="0" borderId="1" xfId="0" applyNumberFormat="1" applyBorder="1" applyAlignment="1">
      <alignment horizontal="left" vertical="center"/>
    </xf>
    <xf numFmtId="0" fontId="0" fillId="0" borderId="1" xfId="0"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1" xfId="0" applyFill="1" applyBorder="1" applyAlignment="1" applyProtection="1">
      <alignment vertical="center" wrapText="1"/>
      <protection locked="0"/>
    </xf>
    <xf numFmtId="0" fontId="0" fillId="0" borderId="1" xfId="0" applyBorder="1" applyAlignment="1" applyProtection="1">
      <alignment vertical="center" wrapText="1"/>
      <protection locked="0"/>
    </xf>
    <xf numFmtId="0" fontId="13" fillId="0" borderId="0" xfId="0" applyFont="1" applyAlignment="1" applyProtection="1">
      <alignment vertical="center"/>
      <protection locked="0"/>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14" fillId="0" borderId="1" xfId="0" applyFont="1" applyBorder="1" applyAlignment="1" applyProtection="1">
      <alignment horizontal="left" vertical="center"/>
      <protection locked="0"/>
    </xf>
    <xf numFmtId="0" fontId="14" fillId="2" borderId="1" xfId="0" applyFont="1" applyFill="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0" fillId="4" borderId="1" xfId="0" applyFont="1" applyFill="1" applyBorder="1" applyAlignment="1">
      <alignment horizontal="left" vertical="center" wrapText="1"/>
    </xf>
    <xf numFmtId="0" fontId="14" fillId="0" borderId="13" xfId="0" applyFont="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10" fillId="10" borderId="1" xfId="0" applyFont="1" applyFill="1" applyBorder="1" applyAlignment="1" applyProtection="1">
      <alignment horizontal="left" vertical="center" wrapText="1"/>
      <protection locked="0"/>
    </xf>
    <xf numFmtId="0" fontId="0" fillId="10" borderId="1" xfId="0" applyFill="1" applyBorder="1" applyAlignment="1" applyProtection="1">
      <alignment horizontal="left" vertical="center" wrapText="1"/>
      <protection locked="0"/>
    </xf>
    <xf numFmtId="20" fontId="10" fillId="10" borderId="1" xfId="0" applyNumberFormat="1" applyFont="1" applyFill="1" applyBorder="1" applyAlignment="1" applyProtection="1">
      <alignment horizontal="left" vertical="center" wrapText="1"/>
      <protection locked="0"/>
    </xf>
    <xf numFmtId="0" fontId="0" fillId="10" borderId="0" xfId="0" applyFill="1" applyProtection="1">
      <protection locked="0"/>
    </xf>
    <xf numFmtId="0" fontId="0" fillId="11" borderId="1" xfId="0" applyFill="1" applyBorder="1" applyAlignment="1">
      <alignment horizontal="center" vertical="center" wrapText="1"/>
    </xf>
    <xf numFmtId="0" fontId="11" fillId="10" borderId="1" xfId="0" applyFont="1" applyFill="1" applyBorder="1" applyAlignment="1" applyProtection="1">
      <alignment vertical="center" wrapText="1"/>
      <protection locked="0"/>
    </xf>
    <xf numFmtId="0" fontId="0" fillId="10" borderId="1" xfId="0" applyFill="1" applyBorder="1" applyAlignment="1" applyProtection="1">
      <alignment vertical="center" wrapText="1"/>
      <protection locked="0"/>
    </xf>
    <xf numFmtId="0" fontId="4" fillId="10" borderId="1" xfId="0" applyFont="1" applyFill="1" applyBorder="1" applyAlignment="1" applyProtection="1">
      <alignment horizontal="center" vertical="center" wrapText="1"/>
      <protection locked="0"/>
    </xf>
    <xf numFmtId="0" fontId="11" fillId="10" borderId="1" xfId="0" applyFont="1" applyFill="1" applyBorder="1" applyAlignment="1" applyProtection="1">
      <alignment horizontal="left" vertical="center" wrapText="1"/>
      <protection locked="0"/>
    </xf>
    <xf numFmtId="0" fontId="12" fillId="10" borderId="1" xfId="0" applyFont="1" applyFill="1" applyBorder="1" applyAlignment="1" applyProtection="1">
      <alignment horizontal="left" vertical="center"/>
      <protection locked="0"/>
    </xf>
    <xf numFmtId="0" fontId="0" fillId="10" borderId="1" xfId="0" applyFill="1" applyBorder="1" applyAlignment="1" applyProtection="1">
      <alignment wrapText="1"/>
      <protection locked="0"/>
    </xf>
    <xf numFmtId="0" fontId="4" fillId="10" borderId="1" xfId="0" applyFont="1" applyFill="1" applyBorder="1" applyAlignment="1" applyProtection="1">
      <alignment horizontal="center" wrapText="1"/>
      <protection locked="0"/>
    </xf>
    <xf numFmtId="0" fontId="15" fillId="10" borderId="1" xfId="0" applyFont="1" applyFill="1" applyBorder="1" applyAlignment="1">
      <alignment horizontal="center" vertical="center"/>
    </xf>
    <xf numFmtId="0" fontId="11" fillId="10" borderId="1" xfId="0" applyFont="1" applyFill="1" applyBorder="1" applyAlignment="1">
      <alignment horizontal="center" vertical="center" wrapText="1"/>
    </xf>
    <xf numFmtId="0" fontId="16" fillId="10" borderId="1" xfId="0" applyFont="1" applyFill="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 xfId="0" applyBorder="1" applyAlignment="1">
      <alignment horizontal="center" wrapText="1"/>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10" borderId="1" xfId="0"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10" borderId="1" xfId="0" applyNumberFormat="1" applyFill="1" applyBorder="1" applyAlignment="1">
      <alignment horizontal="center" vertical="center"/>
    </xf>
    <xf numFmtId="164" fontId="0" fillId="3" borderId="1" xfId="0" applyNumberFormat="1" applyFill="1" applyBorder="1" applyAlignment="1">
      <alignment horizontal="center" vertical="center"/>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cellXfs>
  <cellStyles count="2">
    <cellStyle name="Lien hypertexte" xfId="1" builtinId="8"/>
    <cellStyle name="Normal" xfId="0" builtinId="0"/>
  </cellStyles>
  <dxfs count="205">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103</v>
      </c>
      <c r="J15" s="1" t="s">
        <v>73</v>
      </c>
      <c r="K15" s="1" t="s">
        <v>86</v>
      </c>
      <c r="L15" s="1"/>
    </row>
    <row r="16" spans="1:12" x14ac:dyDescent="0.25">
      <c r="C16" s="1" t="s">
        <v>87</v>
      </c>
      <c r="D16" s="1" t="s">
        <v>63</v>
      </c>
      <c r="E16" s="1" t="s">
        <v>85</v>
      </c>
      <c r="J16" s="1" t="s">
        <v>84</v>
      </c>
      <c r="K16" s="1" t="s">
        <v>89</v>
      </c>
      <c r="L16" s="1"/>
    </row>
    <row r="17" spans="1:12" x14ac:dyDescent="0.25">
      <c r="C17" s="1" t="s">
        <v>90</v>
      </c>
      <c r="D17" s="1" t="s">
        <v>82</v>
      </c>
      <c r="E17" s="1" t="s">
        <v>88</v>
      </c>
      <c r="J17" s="1" t="s">
        <v>78</v>
      </c>
      <c r="K17" s="1" t="s">
        <v>92</v>
      </c>
      <c r="L17" s="1"/>
    </row>
    <row r="18" spans="1:12" x14ac:dyDescent="0.25">
      <c r="C18" s="1" t="s">
        <v>93</v>
      </c>
      <c r="D18" s="1" t="s">
        <v>94</v>
      </c>
      <c r="E18" s="1" t="s">
        <v>91</v>
      </c>
      <c r="J18" s="1" t="s">
        <v>60</v>
      </c>
      <c r="K18" s="1" t="s">
        <v>96</v>
      </c>
      <c r="L18" s="1"/>
    </row>
    <row r="19" spans="1:12" x14ac:dyDescent="0.25">
      <c r="C19" s="1" t="s">
        <v>97</v>
      </c>
      <c r="D19" s="18" t="s">
        <v>98</v>
      </c>
      <c r="E19" s="1" t="s">
        <v>95</v>
      </c>
      <c r="J19" s="1" t="s">
        <v>68</v>
      </c>
      <c r="K19" s="1" t="s">
        <v>100</v>
      </c>
      <c r="L19" s="1"/>
    </row>
    <row r="20" spans="1:12" x14ac:dyDescent="0.25">
      <c r="C20" s="1" t="s">
        <v>101</v>
      </c>
      <c r="E20" s="1" t="s">
        <v>99</v>
      </c>
      <c r="J20" s="1" t="s">
        <v>103</v>
      </c>
      <c r="K20" s="1" t="s">
        <v>104</v>
      </c>
      <c r="L20" s="1"/>
    </row>
    <row r="21" spans="1:12" x14ac:dyDescent="0.25">
      <c r="C21" s="1" t="s">
        <v>105</v>
      </c>
      <c r="E21" s="1" t="s">
        <v>102</v>
      </c>
      <c r="J21" s="1" t="s">
        <v>74</v>
      </c>
      <c r="K21" s="1" t="s">
        <v>107</v>
      </c>
      <c r="L21" s="1"/>
    </row>
    <row r="22" spans="1:12" x14ac:dyDescent="0.25">
      <c r="C22" s="1" t="s">
        <v>108</v>
      </c>
      <c r="E22" s="1" t="s">
        <v>106</v>
      </c>
      <c r="J22" s="1" t="s">
        <v>79</v>
      </c>
      <c r="K22" s="1" t="s">
        <v>110</v>
      </c>
      <c r="L22" s="1"/>
    </row>
    <row r="23" spans="1:12" x14ac:dyDescent="0.25">
      <c r="E23" s="1" t="s">
        <v>109</v>
      </c>
      <c r="J23" s="1" t="s">
        <v>85</v>
      </c>
      <c r="K23" s="1" t="s">
        <v>112</v>
      </c>
      <c r="L23" s="1"/>
    </row>
    <row r="24" spans="1:12" x14ac:dyDescent="0.25">
      <c r="E24" s="1" t="s">
        <v>111</v>
      </c>
      <c r="J24" s="1" t="s">
        <v>88</v>
      </c>
      <c r="K24" s="1" t="s">
        <v>114</v>
      </c>
      <c r="L24" s="1"/>
    </row>
    <row r="25" spans="1:12" x14ac:dyDescent="0.25">
      <c r="E25" s="1" t="s">
        <v>113</v>
      </c>
      <c r="J25" s="1" t="s">
        <v>91</v>
      </c>
      <c r="K25" s="1" t="s">
        <v>116</v>
      </c>
      <c r="L25" s="1"/>
    </row>
    <row r="26" spans="1:12" x14ac:dyDescent="0.25">
      <c r="A26" s="27" t="s">
        <v>117</v>
      </c>
      <c r="E26" s="1" t="s">
        <v>115</v>
      </c>
      <c r="J26" s="1" t="s">
        <v>90</v>
      </c>
      <c r="K26" s="1" t="s">
        <v>119</v>
      </c>
      <c r="L26" s="1"/>
    </row>
    <row r="27" spans="1:12" x14ac:dyDescent="0.25">
      <c r="A27" s="41" t="s">
        <v>120</v>
      </c>
      <c r="E27" s="1" t="s">
        <v>118</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104</v>
      </c>
    </row>
    <row r="33" spans="1:12" x14ac:dyDescent="0.25">
      <c r="A33" s="41" t="s">
        <v>131</v>
      </c>
      <c r="F33" t="s">
        <v>132</v>
      </c>
      <c r="J33" s="1" t="s">
        <v>75</v>
      </c>
      <c r="K33" s="1" t="s">
        <v>19</v>
      </c>
      <c r="L33" s="1" t="s">
        <v>110</v>
      </c>
    </row>
    <row r="34" spans="1:12" x14ac:dyDescent="0.25">
      <c r="A34" s="41" t="s">
        <v>133</v>
      </c>
      <c r="J34" s="1" t="s">
        <v>80</v>
      </c>
      <c r="K34" s="1" t="s">
        <v>19</v>
      </c>
      <c r="L34" s="1" t="s">
        <v>96</v>
      </c>
    </row>
    <row r="35" spans="1:12" x14ac:dyDescent="0.25">
      <c r="A35" s="41" t="s">
        <v>134</v>
      </c>
      <c r="J35" s="1" t="s">
        <v>95</v>
      </c>
      <c r="K35" s="1" t="s">
        <v>96</v>
      </c>
      <c r="L35" s="1" t="s">
        <v>19</v>
      </c>
    </row>
    <row r="36" spans="1:12" x14ac:dyDescent="0.25">
      <c r="A36" s="41" t="s">
        <v>135</v>
      </c>
      <c r="J36" s="1" t="s">
        <v>99</v>
      </c>
      <c r="K36" s="1" t="s">
        <v>107</v>
      </c>
      <c r="L36" s="1" t="s">
        <v>107</v>
      </c>
    </row>
    <row r="37" spans="1:12" x14ac:dyDescent="0.25">
      <c r="A37" s="41" t="s">
        <v>136</v>
      </c>
      <c r="J37" s="1" t="s">
        <v>102</v>
      </c>
      <c r="K37" s="1" t="s">
        <v>110</v>
      </c>
      <c r="L37" s="1" t="s">
        <v>110</v>
      </c>
    </row>
    <row r="38" spans="1:12" x14ac:dyDescent="0.25">
      <c r="A38" s="41" t="s">
        <v>137</v>
      </c>
      <c r="J38" s="1" t="s">
        <v>106</v>
      </c>
      <c r="K38" s="1" t="s">
        <v>116</v>
      </c>
      <c r="L38" s="1" t="s">
        <v>110</v>
      </c>
    </row>
    <row r="39" spans="1:12" x14ac:dyDescent="0.25">
      <c r="A39" s="41" t="s">
        <v>138</v>
      </c>
      <c r="J39" s="1" t="s">
        <v>109</v>
      </c>
      <c r="K39" s="1" t="s">
        <v>110</v>
      </c>
      <c r="L39" s="1" t="s">
        <v>116</v>
      </c>
    </row>
    <row r="40" spans="1:12" ht="14.45" customHeight="1" x14ac:dyDescent="0.25">
      <c r="A40" s="41" t="s">
        <v>139</v>
      </c>
      <c r="J40" s="1" t="s">
        <v>111</v>
      </c>
      <c r="K40" s="1" t="s">
        <v>104</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7.100000000000001"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105</v>
      </c>
      <c r="K46" s="1" t="s">
        <v>86</v>
      </c>
      <c r="L46" s="1" t="s">
        <v>49</v>
      </c>
    </row>
    <row r="47" spans="1:12" ht="30" x14ac:dyDescent="0.25">
      <c r="A47" s="41" t="s">
        <v>146</v>
      </c>
      <c r="J47" s="1" t="s">
        <v>108</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113</v>
      </c>
      <c r="K50" s="1" t="s">
        <v>96</v>
      </c>
      <c r="L50" s="1" t="s">
        <v>107</v>
      </c>
    </row>
    <row r="51" spans="1:12" x14ac:dyDescent="0.25">
      <c r="A51" s="41" t="s">
        <v>150</v>
      </c>
      <c r="J51" s="1" t="s">
        <v>115</v>
      </c>
      <c r="K51" s="1" t="s">
        <v>107</v>
      </c>
      <c r="L51" s="1" t="s">
        <v>96</v>
      </c>
    </row>
    <row r="52" spans="1:12" x14ac:dyDescent="0.25">
      <c r="A52" s="41" t="s">
        <v>151</v>
      </c>
      <c r="J52" s="1" t="s">
        <v>118</v>
      </c>
      <c r="K52" s="1" t="s">
        <v>110</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2578125" defaultRowHeight="15" x14ac:dyDescent="0.25"/>
  <sheetData>
    <row r="1" spans="1:16" x14ac:dyDescent="0.25">
      <c r="A1" s="121" t="s">
        <v>183</v>
      </c>
      <c r="B1" s="121"/>
      <c r="C1" s="121"/>
      <c r="D1" s="121"/>
      <c r="E1" s="121"/>
      <c r="F1" s="121"/>
      <c r="O1" s="115" t="s">
        <v>184</v>
      </c>
      <c r="P1" s="115"/>
    </row>
    <row r="2" spans="1:16" x14ac:dyDescent="0.25">
      <c r="A2" s="121"/>
      <c r="B2" s="121"/>
      <c r="C2" s="121"/>
      <c r="D2" s="121"/>
      <c r="E2" s="121"/>
      <c r="F2" s="121"/>
      <c r="O2" s="115"/>
      <c r="P2" s="115"/>
    </row>
    <row r="3" spans="1:16" x14ac:dyDescent="0.25">
      <c r="A3" s="115" t="s">
        <v>185</v>
      </c>
      <c r="B3" s="115"/>
      <c r="C3" s="115"/>
      <c r="D3" s="115" t="s">
        <v>186</v>
      </c>
      <c r="E3" s="115"/>
      <c r="F3" s="115"/>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187.5</v>
      </c>
      <c r="B5" s="10">
        <f>SUM('S5 Maquette'!J19:J300)</f>
        <v>170</v>
      </c>
      <c r="C5" s="10">
        <f>SUM('S5 Maquette'!K19:K300)</f>
        <v>0</v>
      </c>
      <c r="D5" s="10">
        <f>SUM(P4:P291)</f>
        <v>150</v>
      </c>
      <c r="E5" s="10">
        <f>SUM('S6 Maquette'!J19:J300)</f>
        <v>105</v>
      </c>
      <c r="F5" s="10">
        <f>SUM('S6 Maquette'!K19:K300)</f>
        <v>0</v>
      </c>
      <c r="O5" s="10">
        <f>'S5 Maquette'!I20*1.5</f>
        <v>0</v>
      </c>
      <c r="P5" s="10">
        <f>'S6 Maquette'!I20*1.5</f>
        <v>0</v>
      </c>
    </row>
    <row r="6" spans="1:16" x14ac:dyDescent="0.25">
      <c r="A6" s="115" t="s">
        <v>189</v>
      </c>
      <c r="B6" s="115"/>
      <c r="C6" s="115"/>
      <c r="D6" s="115" t="s">
        <v>189</v>
      </c>
      <c r="E6" s="115"/>
      <c r="F6" s="115"/>
      <c r="O6" s="10">
        <f>'S5 Maquette'!I21*1.5</f>
        <v>0</v>
      </c>
      <c r="P6" s="10">
        <f>'S6 Maquette'!I21*1.5</f>
        <v>0</v>
      </c>
    </row>
    <row r="7" spans="1:16" x14ac:dyDescent="0.25">
      <c r="A7" s="115">
        <f>SUM(A5,B5,C5)</f>
        <v>357.5</v>
      </c>
      <c r="B7" s="115"/>
      <c r="C7" s="115"/>
      <c r="D7" s="115">
        <f>SUM(D5,E5,F5)</f>
        <v>255</v>
      </c>
      <c r="E7" s="115"/>
      <c r="F7" s="115"/>
      <c r="O7" s="10">
        <f>'S5 Maquette'!I22*1.5</f>
        <v>0</v>
      </c>
      <c r="P7" s="10">
        <f>'S6 Maquette'!I22*1.5</f>
        <v>0</v>
      </c>
    </row>
    <row r="8" spans="1:16" x14ac:dyDescent="0.25">
      <c r="A8" s="115" t="s">
        <v>189</v>
      </c>
      <c r="B8" s="115"/>
      <c r="C8" s="115"/>
      <c r="D8" s="115"/>
      <c r="E8" s="115"/>
      <c r="F8" s="115"/>
      <c r="O8" s="10">
        <f>'S5 Maquette'!I23*1.5</f>
        <v>0</v>
      </c>
      <c r="P8" s="10">
        <f>'S6 Maquette'!I23*1.5</f>
        <v>0</v>
      </c>
    </row>
    <row r="9" spans="1:16" x14ac:dyDescent="0.25">
      <c r="A9" s="115"/>
      <c r="B9" s="115"/>
      <c r="C9" s="115"/>
      <c r="D9" s="115"/>
      <c r="E9" s="115"/>
      <c r="F9" s="115"/>
      <c r="O9" s="10">
        <f>'S5 Maquette'!I24*1.5</f>
        <v>0</v>
      </c>
      <c r="P9" s="10">
        <f>'S6 Maquette'!I24*1.5</f>
        <v>0</v>
      </c>
    </row>
    <row r="10" spans="1:16" x14ac:dyDescent="0.25">
      <c r="A10" s="115">
        <f>SUM(A7,D7)</f>
        <v>612.5</v>
      </c>
      <c r="B10" s="115"/>
      <c r="C10" s="115"/>
      <c r="D10" s="115"/>
      <c r="E10" s="115"/>
      <c r="F10" s="115"/>
      <c r="O10" s="10">
        <f>'S5 Maquette'!I25*1.5</f>
        <v>7.5</v>
      </c>
      <c r="P10" s="10">
        <f>'S6 Maquette'!I25*1.5</f>
        <v>22.5</v>
      </c>
    </row>
    <row r="11" spans="1:16" x14ac:dyDescent="0.25">
      <c r="A11" s="115"/>
      <c r="B11" s="115"/>
      <c r="C11" s="115"/>
      <c r="D11" s="115"/>
      <c r="E11" s="115"/>
      <c r="F11" s="115"/>
      <c r="O11" s="10">
        <f>'S5 Maquette'!I26*1.5</f>
        <v>0</v>
      </c>
      <c r="P11" s="10">
        <f>'S6 Maquette'!I26*1.5</f>
        <v>22.5</v>
      </c>
    </row>
    <row r="12" spans="1:16" x14ac:dyDescent="0.25">
      <c r="O12" s="10">
        <f>'S5 Maquette'!I27*1.5</f>
        <v>0</v>
      </c>
      <c r="P12" s="10">
        <f>'S6 Maquette'!I27*1.5</f>
        <v>22.5</v>
      </c>
    </row>
    <row r="13" spans="1:16" x14ac:dyDescent="0.25">
      <c r="O13" s="10">
        <f>'S5 Maquette'!I28*1.5</f>
        <v>15</v>
      </c>
      <c r="P13" s="10">
        <f>'S6 Maquette'!I28*1.5</f>
        <v>0</v>
      </c>
    </row>
    <row r="14" spans="1:16" x14ac:dyDescent="0.25">
      <c r="A14" s="116" t="s">
        <v>190</v>
      </c>
      <c r="B14" s="116"/>
      <c r="C14" s="116"/>
      <c r="D14" s="116"/>
      <c r="E14" s="116"/>
      <c r="F14" s="116"/>
      <c r="H14" s="117" t="s">
        <v>191</v>
      </c>
      <c r="I14" s="117"/>
      <c r="J14" s="117"/>
      <c r="K14" s="117"/>
      <c r="L14" s="117"/>
      <c r="M14" s="117"/>
      <c r="O14" s="10">
        <f>'S5 Maquette'!I29*1.5</f>
        <v>15</v>
      </c>
      <c r="P14" s="10">
        <f>'S6 Maquette'!I29*1.5</f>
        <v>22.5</v>
      </c>
    </row>
    <row r="15" spans="1:16" x14ac:dyDescent="0.25">
      <c r="A15" s="116"/>
      <c r="B15" s="116"/>
      <c r="C15" s="116"/>
      <c r="D15" s="116"/>
      <c r="E15" s="116"/>
      <c r="F15" s="116"/>
      <c r="H15" s="117"/>
      <c r="I15" s="117"/>
      <c r="J15" s="117"/>
      <c r="K15" s="117"/>
      <c r="L15" s="117"/>
      <c r="M15" s="117"/>
      <c r="O15" s="10">
        <f>'S5 Maquette'!I30*1.5</f>
        <v>0</v>
      </c>
      <c r="P15" s="10">
        <f>'S6 Maquette'!I30*1.5</f>
        <v>0</v>
      </c>
    </row>
    <row r="16" spans="1:16" x14ac:dyDescent="0.25">
      <c r="A16" s="115" t="s">
        <v>185</v>
      </c>
      <c r="B16" s="115"/>
      <c r="C16" s="115"/>
      <c r="D16" s="118" t="s">
        <v>186</v>
      </c>
      <c r="E16" s="119"/>
      <c r="F16" s="120"/>
      <c r="H16" s="115" t="s">
        <v>185</v>
      </c>
      <c r="I16" s="115"/>
      <c r="J16" s="115"/>
      <c r="K16" s="115" t="s">
        <v>186</v>
      </c>
      <c r="L16" s="115"/>
      <c r="M16" s="115"/>
      <c r="O16" s="10">
        <f>'S5 Maquette'!I31*1.5</f>
        <v>22.5</v>
      </c>
      <c r="P16" s="10">
        <f>'S6 Maquette'!I31*1.5</f>
        <v>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22.5</v>
      </c>
      <c r="P17" s="10">
        <f>'S6 Maquette'!I32*1.5</f>
        <v>22.5</v>
      </c>
    </row>
    <row r="18" spans="1:16" x14ac:dyDescent="0.25">
      <c r="A18" s="10">
        <f t="shared" ref="A18:F18" si="0">A5-H18</f>
        <v>187.5</v>
      </c>
      <c r="B18" s="10">
        <f t="shared" si="0"/>
        <v>170</v>
      </c>
      <c r="C18" s="10">
        <f t="shared" si="0"/>
        <v>0</v>
      </c>
      <c r="D18" s="10">
        <f t="shared" si="0"/>
        <v>150</v>
      </c>
      <c r="E18" s="10">
        <f t="shared" si="0"/>
        <v>105</v>
      </c>
      <c r="F18" s="10">
        <f t="shared" ca="1" si="0"/>
        <v>0</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0</v>
      </c>
      <c r="P18" s="10">
        <f>'S6 Maquette'!I33*1.5</f>
        <v>22.5</v>
      </c>
    </row>
    <row r="19" spans="1:16" x14ac:dyDescent="0.25">
      <c r="A19" s="115" t="s">
        <v>189</v>
      </c>
      <c r="B19" s="115"/>
      <c r="C19" s="115"/>
      <c r="D19" s="115" t="s">
        <v>189</v>
      </c>
      <c r="E19" s="115"/>
      <c r="F19" s="115"/>
      <c r="O19" s="10">
        <f>'S5 Maquette'!I34*1.5</f>
        <v>22.5</v>
      </c>
      <c r="P19" s="10">
        <f>'S6 Maquette'!I34*1.5</f>
        <v>15</v>
      </c>
    </row>
    <row r="20" spans="1:16" x14ac:dyDescent="0.25">
      <c r="A20" s="115">
        <f>SUM(A18,B18,C18)</f>
        <v>357.5</v>
      </c>
      <c r="B20" s="115"/>
      <c r="C20" s="115"/>
      <c r="D20" s="115">
        <f ca="1">SUM(D18,E18,F18)</f>
        <v>255</v>
      </c>
      <c r="E20" s="115"/>
      <c r="F20" s="115"/>
      <c r="O20" s="10">
        <f>'S5 Maquette'!I35*1.5</f>
        <v>22.5</v>
      </c>
      <c r="P20" s="10">
        <f>'S6 Maquette'!I35*1.5</f>
        <v>0</v>
      </c>
    </row>
    <row r="21" spans="1:16" x14ac:dyDescent="0.25">
      <c r="A21" s="115" t="s">
        <v>189</v>
      </c>
      <c r="B21" s="115"/>
      <c r="C21" s="115"/>
      <c r="D21" s="115"/>
      <c r="E21" s="115"/>
      <c r="F21" s="115"/>
      <c r="O21" s="10">
        <f>'S5 Maquette'!I36*1.5</f>
        <v>22.5</v>
      </c>
      <c r="P21" s="10">
        <f>'S6 Maquette'!I36*1.5</f>
        <v>0</v>
      </c>
    </row>
    <row r="22" spans="1:16" ht="30" customHeight="1" x14ac:dyDescent="0.25">
      <c r="A22" s="115">
        <f ca="1">SUM(A20,D20)</f>
        <v>612.5</v>
      </c>
      <c r="B22" s="115"/>
      <c r="C22" s="115"/>
      <c r="D22" s="115"/>
      <c r="E22" s="115"/>
      <c r="F22" s="115"/>
      <c r="O22" s="10">
        <f>'S5 Maquette'!I37*1.5</f>
        <v>0</v>
      </c>
      <c r="P22" s="10">
        <f>'S6 Maquette'!I37*1.5</f>
        <v>0</v>
      </c>
    </row>
    <row r="23" spans="1:16" x14ac:dyDescent="0.25">
      <c r="O23" s="10">
        <f>'S5 Maquette'!I38*1.5</f>
        <v>22.5</v>
      </c>
      <c r="P23" s="10">
        <f>'S6 Maquette'!I38*1.5</f>
        <v>0</v>
      </c>
    </row>
    <row r="24" spans="1:16" x14ac:dyDescent="0.25">
      <c r="O24" s="10">
        <f>'S5 Maquette'!I39*1.5</f>
        <v>15</v>
      </c>
      <c r="P24" s="10">
        <f>'S6 Maquette'!I39*1.5</f>
        <v>0</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zoomScaleNormal="100" workbookViewId="0">
      <selection activeCell="B9" sqref="B9:D9"/>
    </sheetView>
  </sheetViews>
  <sheetFormatPr baseColWidth="10" defaultColWidth="11.42578125" defaultRowHeight="15" x14ac:dyDescent="0.25"/>
  <cols>
    <col min="1" max="1" width="25.28515625" customWidth="1"/>
    <col min="2" max="3" width="66.42578125" bestFit="1" customWidth="1"/>
    <col min="4" max="4" width="37.140625" customWidth="1"/>
  </cols>
  <sheetData>
    <row r="1" spans="1:159" ht="43.35" customHeight="1" x14ac:dyDescent="0.25">
      <c r="A1" s="133" t="s">
        <v>192</v>
      </c>
      <c r="B1" s="133"/>
      <c r="C1" s="133"/>
      <c r="D1" s="13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51</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15" t="s">
        <v>35</v>
      </c>
      <c r="C4" s="115"/>
      <c r="D4" s="11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x14ac:dyDescent="0.3">
      <c r="A8" s="141" t="s">
        <v>197</v>
      </c>
      <c r="B8" s="141"/>
      <c r="C8" s="141"/>
      <c r="D8" s="141"/>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142" t="s">
        <v>283</v>
      </c>
      <c r="C9" s="142"/>
      <c r="D9" s="14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32" t="s">
        <v>199</v>
      </c>
      <c r="B11" s="132"/>
      <c r="C11" s="132" t="s">
        <v>200</v>
      </c>
      <c r="D11" s="13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32"/>
      <c r="B12" s="132"/>
      <c r="C12" s="132"/>
      <c r="D12" s="13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32">
        <f>Calcul!A10</f>
        <v>612.5</v>
      </c>
      <c r="B13" s="132"/>
      <c r="C13" s="132">
        <f ca="1">Calcul!A22</f>
        <v>612.5</v>
      </c>
      <c r="D13" s="13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32"/>
      <c r="B14" s="132"/>
      <c r="C14" s="132"/>
      <c r="D14" s="13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43" t="s">
        <v>201</v>
      </c>
      <c r="B18" s="143"/>
      <c r="C18" s="143"/>
      <c r="D18" s="143"/>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s="119" t="s">
        <v>202</v>
      </c>
      <c r="B19" s="119"/>
      <c r="C19" s="119"/>
      <c r="D19" s="119"/>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35" t="s">
        <v>203</v>
      </c>
      <c r="B20" s="136"/>
      <c r="C20" s="136"/>
      <c r="D20" s="137"/>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131" t="s">
        <v>304</v>
      </c>
      <c r="B21" s="131"/>
      <c r="C21" s="131"/>
      <c r="D21" s="13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131"/>
      <c r="B22" s="131"/>
      <c r="C22" s="131"/>
      <c r="D22" s="13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131"/>
      <c r="B23" s="131"/>
      <c r="C23" s="131"/>
      <c r="D23" s="13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135" t="s">
        <v>204</v>
      </c>
      <c r="B24" s="136"/>
      <c r="C24" s="136"/>
      <c r="D24" s="137"/>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22" t="s">
        <v>305</v>
      </c>
      <c r="B25" s="123"/>
      <c r="C25" s="123"/>
      <c r="D25" s="12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125"/>
      <c r="B26" s="126"/>
      <c r="C26" s="126"/>
      <c r="D26" s="12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28"/>
      <c r="B27" s="129"/>
      <c r="C27" s="129"/>
      <c r="D27" s="13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135" t="s">
        <v>205</v>
      </c>
      <c r="B28" s="136"/>
      <c r="C28" s="136"/>
      <c r="D28" s="13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131" t="s">
        <v>306</v>
      </c>
      <c r="B29" s="131"/>
      <c r="C29" s="131"/>
      <c r="D29" s="13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131"/>
      <c r="B30" s="131"/>
      <c r="C30" s="131"/>
      <c r="D30" s="13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131"/>
      <c r="B31" s="131"/>
      <c r="C31" s="131"/>
      <c r="D31" s="13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135" t="s">
        <v>206</v>
      </c>
      <c r="B32" s="136"/>
      <c r="C32" s="136"/>
      <c r="D32" s="137"/>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115" t="s">
        <v>307</v>
      </c>
      <c r="B33" s="115"/>
      <c r="C33" s="115"/>
      <c r="D33" s="11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115"/>
      <c r="B34" s="115"/>
      <c r="C34" s="115"/>
      <c r="D34" s="11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115"/>
      <c r="B35" s="115"/>
      <c r="C35" s="115"/>
      <c r="D35" s="11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25">
      <c r="A36" s="140" t="s">
        <v>207</v>
      </c>
      <c r="B36" s="140"/>
      <c r="C36" s="140"/>
      <c r="D36" s="14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31" t="s">
        <v>303</v>
      </c>
      <c r="B37" s="138"/>
      <c r="C37" s="138"/>
      <c r="D37" s="13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138"/>
      <c r="B38" s="138"/>
      <c r="C38" s="138"/>
      <c r="D38" s="13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139" t="s">
        <v>208</v>
      </c>
      <c r="B39" s="139"/>
      <c r="C39" s="139"/>
      <c r="D39" s="13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134" t="s">
        <v>209</v>
      </c>
      <c r="B40" s="134"/>
      <c r="C40" s="134"/>
      <c r="D40" s="13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34" t="s">
        <v>210</v>
      </c>
      <c r="B41" s="134"/>
      <c r="C41" s="134"/>
      <c r="D41" s="13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algorithmName="SHA-512" hashValue="vm48csgAo+24LF/m2K4lMOgBP+niGqflQNoXsW4m/aAn3TaPCR6hsDMs7yFEJyer20SfbU54nZt6JPTtFHRATg==" saltValue="WQn2RM9sKgcMqZ+fu4INrw==" spinCount="100000" sheet="1" formatCells="0" formatColumns="0" formatRows="0" insertColumns="0" insertRows="0" insertHyperlinks="0" deleteColumns="0" deleteRows="0" sort="0" autoFilter="0" pivotTables="0"/>
  <mergeCells count="23">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 ref="A19:D19"/>
  </mergeCells>
  <conditionalFormatting sqref="C3">
    <cfRule type="expression" dxfId="204" priority="2">
      <formula>$B2="Licence"</formula>
    </cfRule>
  </conditionalFormatting>
  <conditionalFormatting sqref="C5">
    <cfRule type="expression" dxfId="203"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60" zoomScaleNormal="60" workbookViewId="0">
      <selection activeCell="K16" sqref="K16"/>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1" x14ac:dyDescent="0.25">
      <c r="A1" s="167"/>
      <c r="B1" s="167"/>
      <c r="C1" s="167"/>
      <c r="D1" s="167"/>
      <c r="E1" s="167"/>
      <c r="F1" s="167"/>
      <c r="G1" s="167"/>
      <c r="H1" s="167"/>
      <c r="I1" s="167"/>
      <c r="J1" s="167"/>
    </row>
    <row r="2" spans="1:11" x14ac:dyDescent="0.25">
      <c r="A2" s="167"/>
      <c r="B2" s="167"/>
      <c r="C2" s="167"/>
      <c r="D2" s="167"/>
      <c r="E2" s="167"/>
      <c r="F2" s="167"/>
      <c r="G2" s="167"/>
      <c r="H2" s="167"/>
      <c r="I2" s="167"/>
      <c r="J2" s="167"/>
    </row>
    <row r="3" spans="1:11" x14ac:dyDescent="0.25">
      <c r="A3" s="167"/>
      <c r="B3" s="167"/>
      <c r="C3" s="167"/>
      <c r="D3" s="167"/>
      <c r="E3" s="167"/>
      <c r="F3" s="167"/>
      <c r="G3" s="167"/>
      <c r="H3" s="167"/>
      <c r="I3" s="167"/>
      <c r="J3" s="167"/>
    </row>
    <row r="4" spans="1:11" x14ac:dyDescent="0.25">
      <c r="A4" s="167"/>
      <c r="B4" s="167"/>
      <c r="C4" s="167"/>
      <c r="D4" s="167"/>
      <c r="E4" s="167"/>
      <c r="F4" s="167"/>
      <c r="G4" s="167"/>
      <c r="H4" s="167"/>
      <c r="I4" s="167"/>
      <c r="J4" s="167"/>
    </row>
    <row r="5" spans="1:11" x14ac:dyDescent="0.25">
      <c r="A5" s="167"/>
      <c r="B5" s="167"/>
      <c r="C5" s="167"/>
      <c r="D5" s="167"/>
      <c r="E5" s="167"/>
      <c r="F5" s="167"/>
      <c r="G5" s="167"/>
      <c r="H5" s="167"/>
      <c r="I5" s="167"/>
      <c r="J5" s="167"/>
    </row>
    <row r="6" spans="1:11" x14ac:dyDescent="0.25">
      <c r="A6" s="167"/>
      <c r="B6" s="167"/>
      <c r="C6" s="167"/>
      <c r="D6" s="167"/>
      <c r="E6" s="167"/>
      <c r="F6" s="167"/>
      <c r="G6" s="167"/>
      <c r="H6" s="167"/>
      <c r="I6" s="167"/>
      <c r="J6" s="167"/>
    </row>
    <row r="7" spans="1:11" ht="18" customHeight="1" x14ac:dyDescent="0.25">
      <c r="A7" s="145" t="s">
        <v>211</v>
      </c>
      <c r="B7" s="148" t="str">
        <f>'Fiche Générale'!B3</f>
        <v>Portail_EG</v>
      </c>
      <c r="C7" s="145" t="s">
        <v>212</v>
      </c>
      <c r="D7" s="145"/>
      <c r="E7" s="147" t="str">
        <f>'Fiche Générale'!B4</f>
        <v>Économie et gestion</v>
      </c>
      <c r="F7" s="148"/>
      <c r="G7" s="145" t="s">
        <v>213</v>
      </c>
      <c r="H7" s="166">
        <f>'Fiche Générale'!B5</f>
        <v>0</v>
      </c>
      <c r="I7" s="166"/>
      <c r="J7" s="166"/>
    </row>
    <row r="8" spans="1:11" ht="18" customHeight="1" x14ac:dyDescent="0.25">
      <c r="A8" s="145"/>
      <c r="B8" s="150"/>
      <c r="C8" s="145"/>
      <c r="D8" s="145"/>
      <c r="E8" s="149"/>
      <c r="F8" s="150"/>
      <c r="G8" s="145"/>
      <c r="H8" s="166"/>
      <c r="I8" s="166"/>
      <c r="J8" s="166"/>
    </row>
    <row r="9" spans="1:11" ht="18" customHeight="1" x14ac:dyDescent="0.25">
      <c r="A9" s="145"/>
      <c r="B9" s="150"/>
      <c r="C9" s="145"/>
      <c r="D9" s="145"/>
      <c r="E9" s="151"/>
      <c r="F9" s="152"/>
      <c r="G9" s="145"/>
      <c r="H9" s="166"/>
      <c r="I9" s="166"/>
      <c r="J9" s="166"/>
    </row>
    <row r="10" spans="1:11" ht="18" customHeight="1" x14ac:dyDescent="0.25">
      <c r="A10" s="145"/>
      <c r="B10" s="150"/>
      <c r="C10" s="146" t="s">
        <v>214</v>
      </c>
      <c r="D10" s="146"/>
      <c r="E10" s="154" t="str">
        <f>'Fiche Générale'!B9</f>
        <v>Comptabilité, Contrôle, Audit</v>
      </c>
      <c r="F10" s="155"/>
      <c r="G10" s="155"/>
      <c r="H10" s="155"/>
      <c r="I10" s="155"/>
      <c r="J10" s="156"/>
    </row>
    <row r="11" spans="1:11" ht="18" customHeight="1" x14ac:dyDescent="0.25">
      <c r="A11" s="145"/>
      <c r="B11" s="152"/>
      <c r="C11" s="146"/>
      <c r="D11" s="146"/>
      <c r="E11" s="157"/>
      <c r="F11" s="158"/>
      <c r="G11" s="158"/>
      <c r="H11" s="158"/>
      <c r="I11" s="158"/>
      <c r="J11" s="159"/>
    </row>
    <row r="13" spans="1:11" x14ac:dyDescent="0.25">
      <c r="A13" s="153" t="s">
        <v>215</v>
      </c>
      <c r="B13" s="160" t="s">
        <v>216</v>
      </c>
      <c r="C13" s="153" t="s">
        <v>217</v>
      </c>
      <c r="D13" s="153"/>
      <c r="E13" s="144" t="s">
        <v>332</v>
      </c>
      <c r="F13" s="144"/>
      <c r="G13" s="153" t="s">
        <v>199</v>
      </c>
      <c r="H13" s="115">
        <f>Calcul!A7</f>
        <v>357.5</v>
      </c>
      <c r="I13" s="115"/>
    </row>
    <row r="14" spans="1:11" x14ac:dyDescent="0.25">
      <c r="A14" s="153"/>
      <c r="B14" s="161"/>
      <c r="C14" s="153"/>
      <c r="D14" s="153"/>
      <c r="E14" s="144"/>
      <c r="F14" s="144"/>
      <c r="G14" s="153"/>
      <c r="H14" s="115"/>
      <c r="I14" s="115"/>
      <c r="J14" s="103" t="s">
        <v>368</v>
      </c>
      <c r="K14" s="103" t="s">
        <v>369</v>
      </c>
    </row>
    <row r="15" spans="1:11" x14ac:dyDescent="0.25">
      <c r="A15" s="153" t="s">
        <v>218</v>
      </c>
      <c r="B15" s="160" t="s">
        <v>185</v>
      </c>
      <c r="C15" s="162" t="s">
        <v>219</v>
      </c>
      <c r="D15" s="163"/>
      <c r="E15" s="144" t="s">
        <v>333</v>
      </c>
      <c r="F15" s="144"/>
      <c r="G15" s="153" t="s">
        <v>200</v>
      </c>
      <c r="H15" s="115">
        <f>Calcul!A20</f>
        <v>357.5</v>
      </c>
      <c r="I15" s="115"/>
    </row>
    <row r="16" spans="1:11" x14ac:dyDescent="0.25">
      <c r="A16" s="153"/>
      <c r="B16" s="161"/>
      <c r="C16" s="164"/>
      <c r="D16" s="165"/>
      <c r="E16" s="144"/>
      <c r="F16" s="144"/>
      <c r="G16" s="153"/>
      <c r="H16" s="115"/>
      <c r="I16" s="115"/>
      <c r="J16" s="103" t="s">
        <v>382</v>
      </c>
      <c r="K16" s="103" t="s">
        <v>333</v>
      </c>
    </row>
    <row r="17" spans="1:15" x14ac:dyDescent="0.25">
      <c r="I17" s="17"/>
      <c r="J17" s="17"/>
      <c r="K17" s="17"/>
      <c r="L17" s="17"/>
      <c r="M17" s="17"/>
      <c r="N17" s="17"/>
    </row>
    <row r="18" spans="1:15" ht="49.3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5" customHeight="1" x14ac:dyDescent="0.25">
      <c r="A19" s="49">
        <v>0</v>
      </c>
      <c r="B19" s="95" t="s">
        <v>227</v>
      </c>
      <c r="C19" s="52" t="s">
        <v>13</v>
      </c>
      <c r="D19" s="52">
        <v>6</v>
      </c>
      <c r="E19" s="67"/>
      <c r="F19" s="112" t="s">
        <v>374</v>
      </c>
      <c r="G19" s="112" t="s">
        <v>374</v>
      </c>
      <c r="H19" s="68"/>
      <c r="I19" s="68"/>
      <c r="J19" s="68"/>
      <c r="K19" s="68"/>
      <c r="L19" s="68"/>
      <c r="M19" s="68"/>
      <c r="N19" s="67"/>
      <c r="O19" s="5"/>
    </row>
    <row r="20" spans="1:15" ht="43.35" customHeight="1" x14ac:dyDescent="0.25">
      <c r="A20" s="49" t="s">
        <v>228</v>
      </c>
      <c r="B20" s="50" t="s">
        <v>229</v>
      </c>
      <c r="C20" s="52" t="s">
        <v>23</v>
      </c>
      <c r="D20" s="68"/>
      <c r="E20" s="67"/>
      <c r="F20" s="67"/>
      <c r="G20" s="113" t="s">
        <v>375</v>
      </c>
      <c r="H20" s="68"/>
      <c r="I20" s="68"/>
      <c r="J20" s="68"/>
      <c r="K20" s="68"/>
      <c r="L20" s="68"/>
      <c r="M20" s="68"/>
      <c r="N20" s="67"/>
      <c r="O20" s="5"/>
    </row>
    <row r="21" spans="1:15" ht="43.35" customHeight="1" x14ac:dyDescent="0.25">
      <c r="A21" s="49" t="s">
        <v>230</v>
      </c>
      <c r="B21" s="50" t="s">
        <v>231</v>
      </c>
      <c r="C21" s="52" t="s">
        <v>23</v>
      </c>
      <c r="D21" s="68"/>
      <c r="E21" s="67"/>
      <c r="F21" s="67"/>
      <c r="G21" s="113" t="s">
        <v>376</v>
      </c>
      <c r="H21" s="68"/>
      <c r="I21" s="68"/>
      <c r="J21" s="68"/>
      <c r="K21" s="68"/>
      <c r="L21" s="68"/>
      <c r="M21" s="68"/>
      <c r="N21" s="67"/>
      <c r="O21" s="5"/>
    </row>
    <row r="22" spans="1:15" ht="43.35" customHeight="1" x14ac:dyDescent="0.25">
      <c r="A22" s="49" t="s">
        <v>232</v>
      </c>
      <c r="B22" s="51" t="s">
        <v>233</v>
      </c>
      <c r="C22" s="52" t="s">
        <v>23</v>
      </c>
      <c r="D22" s="68"/>
      <c r="E22" s="67"/>
      <c r="F22" s="67"/>
      <c r="G22" s="67"/>
      <c r="H22" s="68"/>
      <c r="I22" s="104"/>
      <c r="J22" s="104"/>
      <c r="K22" s="104"/>
      <c r="L22" s="68"/>
      <c r="M22" s="68"/>
      <c r="N22" s="67"/>
      <c r="O22" s="5"/>
    </row>
    <row r="23" spans="1:15" ht="94.15" customHeight="1" x14ac:dyDescent="0.25">
      <c r="A23" s="77" t="s">
        <v>232</v>
      </c>
      <c r="B23" s="78" t="s">
        <v>384</v>
      </c>
      <c r="C23" s="64" t="s">
        <v>23</v>
      </c>
      <c r="D23" s="64"/>
      <c r="E23" s="55"/>
      <c r="F23" s="55"/>
      <c r="G23" s="113" t="s">
        <v>377</v>
      </c>
      <c r="H23" s="64" t="s">
        <v>130</v>
      </c>
      <c r="I23" s="97"/>
      <c r="J23" s="97">
        <v>20</v>
      </c>
      <c r="K23" s="64"/>
      <c r="L23" s="64" t="s">
        <v>282</v>
      </c>
      <c r="M23" s="64"/>
      <c r="N23" s="55"/>
      <c r="O23" s="55" t="s">
        <v>318</v>
      </c>
    </row>
    <row r="24" spans="1:15" ht="43.35" customHeight="1" x14ac:dyDescent="0.25">
      <c r="A24" s="62">
        <v>1</v>
      </c>
      <c r="B24" s="96" t="s">
        <v>294</v>
      </c>
      <c r="C24" s="64" t="s">
        <v>13</v>
      </c>
      <c r="D24" s="64">
        <v>6</v>
      </c>
      <c r="E24" s="55"/>
      <c r="F24" s="100" t="s">
        <v>335</v>
      </c>
      <c r="G24" s="100" t="s">
        <v>335</v>
      </c>
      <c r="H24" s="64"/>
      <c r="I24" s="97"/>
      <c r="J24" s="97"/>
      <c r="K24" s="64"/>
      <c r="L24" s="64"/>
      <c r="M24" s="64"/>
      <c r="N24" s="55"/>
      <c r="O24" s="55"/>
    </row>
    <row r="25" spans="1:15" ht="43.35" customHeight="1" x14ac:dyDescent="0.25">
      <c r="A25" s="62" t="s">
        <v>261</v>
      </c>
      <c r="B25" s="90" t="s">
        <v>301</v>
      </c>
      <c r="C25" s="64" t="s">
        <v>23</v>
      </c>
      <c r="D25" s="64"/>
      <c r="E25" s="55"/>
      <c r="F25" s="55"/>
      <c r="G25" s="101" t="s">
        <v>336</v>
      </c>
      <c r="H25" s="64" t="s">
        <v>130</v>
      </c>
      <c r="I25" s="97">
        <v>5</v>
      </c>
      <c r="J25" s="97">
        <v>5</v>
      </c>
      <c r="K25" s="64"/>
      <c r="L25" s="64"/>
      <c r="M25" s="64"/>
      <c r="N25" s="55"/>
      <c r="O25" s="79" t="s">
        <v>317</v>
      </c>
    </row>
    <row r="26" spans="1:15" ht="43.35" customHeight="1" x14ac:dyDescent="0.25">
      <c r="A26" s="62" t="s">
        <v>263</v>
      </c>
      <c r="B26" s="90" t="s">
        <v>262</v>
      </c>
      <c r="C26" s="64" t="s">
        <v>23</v>
      </c>
      <c r="D26" s="64"/>
      <c r="E26" s="55"/>
      <c r="F26" s="55"/>
      <c r="G26" s="101" t="s">
        <v>337</v>
      </c>
      <c r="H26" s="64" t="s">
        <v>152</v>
      </c>
      <c r="I26" s="97"/>
      <c r="J26" s="97">
        <v>20</v>
      </c>
      <c r="K26" s="64"/>
      <c r="L26" s="64"/>
      <c r="M26" s="64"/>
      <c r="N26" s="55"/>
      <c r="O26" s="79" t="s">
        <v>317</v>
      </c>
    </row>
    <row r="27" spans="1:15" ht="43.35" customHeight="1" x14ac:dyDescent="0.25">
      <c r="A27" s="62" t="s">
        <v>265</v>
      </c>
      <c r="B27" s="90" t="s">
        <v>264</v>
      </c>
      <c r="C27" s="64" t="s">
        <v>23</v>
      </c>
      <c r="D27" s="64"/>
      <c r="E27" s="55"/>
      <c r="F27" s="55"/>
      <c r="G27" s="101" t="s">
        <v>338</v>
      </c>
      <c r="H27" s="64" t="s">
        <v>130</v>
      </c>
      <c r="I27" s="97"/>
      <c r="J27" s="97">
        <v>20</v>
      </c>
      <c r="K27" s="7"/>
      <c r="L27" s="7"/>
      <c r="M27" s="7"/>
      <c r="N27" s="5"/>
      <c r="O27" s="79" t="s">
        <v>317</v>
      </c>
    </row>
    <row r="28" spans="1:15" ht="43.35" customHeight="1" x14ac:dyDescent="0.25">
      <c r="A28" s="24" t="s">
        <v>266</v>
      </c>
      <c r="B28" s="91" t="s">
        <v>295</v>
      </c>
      <c r="C28" s="7" t="s">
        <v>23</v>
      </c>
      <c r="D28" s="7"/>
      <c r="E28" s="5"/>
      <c r="F28" s="5"/>
      <c r="G28" s="101" t="s">
        <v>339</v>
      </c>
      <c r="H28" s="7" t="s">
        <v>130</v>
      </c>
      <c r="I28" s="98">
        <v>10</v>
      </c>
      <c r="J28" s="98">
        <v>10</v>
      </c>
      <c r="K28" s="7"/>
      <c r="L28" s="7"/>
      <c r="M28" s="7"/>
      <c r="N28" s="5"/>
      <c r="O28" s="79" t="s">
        <v>317</v>
      </c>
    </row>
    <row r="29" spans="1:15" ht="43.35" customHeight="1" x14ac:dyDescent="0.25">
      <c r="A29" s="24" t="s">
        <v>302</v>
      </c>
      <c r="B29" s="91" t="s">
        <v>267</v>
      </c>
      <c r="C29" s="7" t="s">
        <v>23</v>
      </c>
      <c r="D29" s="7"/>
      <c r="E29" s="5"/>
      <c r="F29" s="5"/>
      <c r="G29" s="101" t="s">
        <v>340</v>
      </c>
      <c r="H29" s="7" t="s">
        <v>130</v>
      </c>
      <c r="I29" s="98">
        <v>10</v>
      </c>
      <c r="J29" s="98">
        <v>10</v>
      </c>
      <c r="K29" s="7"/>
      <c r="L29" s="7"/>
      <c r="M29" s="7"/>
      <c r="N29" s="5"/>
      <c r="O29" s="79" t="s">
        <v>317</v>
      </c>
    </row>
    <row r="30" spans="1:15" ht="43.35" customHeight="1" x14ac:dyDescent="0.25">
      <c r="A30" s="24">
        <v>2</v>
      </c>
      <c r="B30" s="92" t="s">
        <v>351</v>
      </c>
      <c r="C30" s="7" t="s">
        <v>13</v>
      </c>
      <c r="D30" s="7">
        <v>6</v>
      </c>
      <c r="E30" s="5"/>
      <c r="F30" s="100" t="s">
        <v>341</v>
      </c>
      <c r="G30" s="100" t="s">
        <v>341</v>
      </c>
      <c r="H30" s="7"/>
      <c r="I30" s="98"/>
      <c r="J30" s="98"/>
      <c r="K30" s="7"/>
      <c r="L30" s="7"/>
      <c r="M30" s="7"/>
      <c r="N30" s="5"/>
      <c r="O30" s="5"/>
    </row>
    <row r="31" spans="1:15" ht="43.35" customHeight="1" x14ac:dyDescent="0.25">
      <c r="A31" s="24" t="s">
        <v>268</v>
      </c>
      <c r="B31" s="91" t="s">
        <v>269</v>
      </c>
      <c r="C31" s="7" t="s">
        <v>23</v>
      </c>
      <c r="D31" s="7"/>
      <c r="E31" s="5"/>
      <c r="F31" s="5"/>
      <c r="G31" s="101" t="s">
        <v>342</v>
      </c>
      <c r="H31" s="7" t="s">
        <v>130</v>
      </c>
      <c r="I31" s="98">
        <v>15</v>
      </c>
      <c r="J31" s="98">
        <v>15</v>
      </c>
      <c r="K31" s="7"/>
      <c r="L31" s="7"/>
      <c r="M31" s="7"/>
      <c r="N31" s="5"/>
      <c r="O31" s="79" t="s">
        <v>317</v>
      </c>
    </row>
    <row r="32" spans="1:15" ht="43.35" customHeight="1" x14ac:dyDescent="0.25">
      <c r="A32" s="24" t="s">
        <v>270</v>
      </c>
      <c r="B32" s="91" t="s">
        <v>293</v>
      </c>
      <c r="C32" s="7" t="s">
        <v>23</v>
      </c>
      <c r="D32" s="7"/>
      <c r="E32" s="5"/>
      <c r="F32" s="5"/>
      <c r="G32" s="101" t="s">
        <v>343</v>
      </c>
      <c r="H32" s="7" t="s">
        <v>130</v>
      </c>
      <c r="I32" s="98">
        <v>15</v>
      </c>
      <c r="J32" s="98">
        <v>15</v>
      </c>
      <c r="K32" s="7"/>
      <c r="L32" s="7"/>
      <c r="M32" s="7"/>
      <c r="N32" s="5"/>
      <c r="O32" s="79" t="s">
        <v>317</v>
      </c>
    </row>
    <row r="33" spans="1:15" ht="43.35" customHeight="1" x14ac:dyDescent="0.25">
      <c r="A33" s="24">
        <v>3</v>
      </c>
      <c r="B33" s="92" t="s">
        <v>271</v>
      </c>
      <c r="C33" s="7" t="s">
        <v>13</v>
      </c>
      <c r="D33" s="7">
        <v>6</v>
      </c>
      <c r="E33" s="5"/>
      <c r="F33" s="100" t="s">
        <v>344</v>
      </c>
      <c r="G33" s="100" t="s">
        <v>344</v>
      </c>
      <c r="H33" s="7"/>
      <c r="I33" s="98"/>
      <c r="J33" s="98"/>
      <c r="K33" s="7"/>
      <c r="L33" s="7"/>
      <c r="M33" s="7"/>
      <c r="N33" s="5"/>
      <c r="O33" s="5"/>
    </row>
    <row r="34" spans="1:15" ht="43.35" customHeight="1" x14ac:dyDescent="0.25">
      <c r="A34" s="24" t="s">
        <v>272</v>
      </c>
      <c r="B34" s="91" t="s">
        <v>273</v>
      </c>
      <c r="C34" s="7" t="s">
        <v>23</v>
      </c>
      <c r="D34" s="7"/>
      <c r="E34" s="5"/>
      <c r="F34" s="5"/>
      <c r="G34" s="101" t="s">
        <v>345</v>
      </c>
      <c r="H34" s="7" t="s">
        <v>130</v>
      </c>
      <c r="I34" s="98">
        <v>15</v>
      </c>
      <c r="J34" s="98">
        <v>10</v>
      </c>
      <c r="K34" s="7"/>
      <c r="L34" s="7"/>
      <c r="M34" s="7"/>
      <c r="N34" s="5"/>
      <c r="O34" s="79" t="s">
        <v>317</v>
      </c>
    </row>
    <row r="35" spans="1:15" ht="43.35" customHeight="1" x14ac:dyDescent="0.25">
      <c r="A35" s="24" t="s">
        <v>274</v>
      </c>
      <c r="B35" s="91" t="s">
        <v>275</v>
      </c>
      <c r="C35" s="7" t="s">
        <v>23</v>
      </c>
      <c r="D35" s="7"/>
      <c r="E35" s="5"/>
      <c r="F35" s="5"/>
      <c r="G35" s="101" t="s">
        <v>346</v>
      </c>
      <c r="H35" s="7" t="s">
        <v>130</v>
      </c>
      <c r="I35" s="98">
        <v>15</v>
      </c>
      <c r="J35" s="98">
        <v>10</v>
      </c>
      <c r="K35" s="7"/>
      <c r="L35" s="7"/>
      <c r="M35" s="7"/>
      <c r="N35" s="5"/>
      <c r="O35" s="79" t="s">
        <v>317</v>
      </c>
    </row>
    <row r="36" spans="1:15" ht="43.35" customHeight="1" x14ac:dyDescent="0.25">
      <c r="A36" s="24" t="s">
        <v>276</v>
      </c>
      <c r="B36" s="91" t="s">
        <v>277</v>
      </c>
      <c r="C36" s="7" t="s">
        <v>23</v>
      </c>
      <c r="D36" s="7"/>
      <c r="E36" s="5"/>
      <c r="F36" s="5"/>
      <c r="G36" s="101" t="s">
        <v>347</v>
      </c>
      <c r="H36" s="7" t="s">
        <v>130</v>
      </c>
      <c r="I36" s="98">
        <v>15</v>
      </c>
      <c r="J36" s="98">
        <v>10</v>
      </c>
      <c r="K36" s="7"/>
      <c r="L36" s="7"/>
      <c r="M36" s="7"/>
      <c r="N36" s="5"/>
      <c r="O36" s="79" t="s">
        <v>317</v>
      </c>
    </row>
    <row r="37" spans="1:15" ht="43.35" customHeight="1" x14ac:dyDescent="0.25">
      <c r="A37" s="24">
        <v>4</v>
      </c>
      <c r="B37" s="92" t="s">
        <v>296</v>
      </c>
      <c r="C37" s="7" t="s">
        <v>13</v>
      </c>
      <c r="D37" s="7">
        <v>6</v>
      </c>
      <c r="E37" s="5"/>
      <c r="F37" s="102" t="s">
        <v>348</v>
      </c>
      <c r="G37" s="102" t="s">
        <v>348</v>
      </c>
      <c r="H37" s="7"/>
      <c r="I37" s="98"/>
      <c r="J37" s="98"/>
      <c r="K37" s="7"/>
      <c r="L37" s="7"/>
      <c r="M37" s="7"/>
      <c r="N37" s="5"/>
      <c r="O37" s="5"/>
    </row>
    <row r="38" spans="1:15" ht="43.35" customHeight="1" x14ac:dyDescent="0.25">
      <c r="A38" s="24" t="s">
        <v>278</v>
      </c>
      <c r="B38" s="91" t="s">
        <v>279</v>
      </c>
      <c r="C38" s="7" t="s">
        <v>23</v>
      </c>
      <c r="D38" s="7"/>
      <c r="E38" s="5"/>
      <c r="F38" s="5"/>
      <c r="G38" s="101" t="s">
        <v>349</v>
      </c>
      <c r="H38" s="7" t="s">
        <v>130</v>
      </c>
      <c r="I38" s="98">
        <v>15</v>
      </c>
      <c r="J38" s="98">
        <v>15</v>
      </c>
      <c r="K38" s="7"/>
      <c r="L38" s="7"/>
      <c r="M38" s="7"/>
      <c r="N38" s="5"/>
      <c r="O38" s="79" t="s">
        <v>317</v>
      </c>
    </row>
    <row r="39" spans="1:15" ht="43.35" customHeight="1" x14ac:dyDescent="0.25">
      <c r="A39" s="24" t="s">
        <v>280</v>
      </c>
      <c r="B39" s="91" t="s">
        <v>281</v>
      </c>
      <c r="C39" s="7" t="s">
        <v>23</v>
      </c>
      <c r="D39" s="7"/>
      <c r="E39" s="5"/>
      <c r="F39" s="5"/>
      <c r="G39" s="101" t="s">
        <v>350</v>
      </c>
      <c r="H39" s="7" t="s">
        <v>130</v>
      </c>
      <c r="I39" s="98">
        <v>10</v>
      </c>
      <c r="J39" s="98">
        <v>10</v>
      </c>
      <c r="K39" s="7"/>
      <c r="L39" s="7"/>
      <c r="M39" s="7"/>
      <c r="N39" s="5"/>
      <c r="O39" s="79" t="s">
        <v>317</v>
      </c>
    </row>
    <row r="40" spans="1:15" ht="43.35" customHeight="1" x14ac:dyDescent="0.25">
      <c r="A40" s="24"/>
      <c r="B40" s="6"/>
      <c r="C40" s="7"/>
      <c r="D40" s="7"/>
      <c r="E40" s="5"/>
      <c r="F40" s="5"/>
      <c r="G40" s="5"/>
      <c r="H40" s="7"/>
      <c r="I40" s="98"/>
      <c r="J40" s="98"/>
      <c r="K40" s="7"/>
      <c r="L40" s="7"/>
      <c r="M40" s="7"/>
      <c r="N40" s="5"/>
      <c r="O40" s="5"/>
    </row>
    <row r="41" spans="1:15" ht="43.35" customHeight="1" x14ac:dyDescent="0.25">
      <c r="A41" s="62"/>
      <c r="B41" s="80" t="s">
        <v>324</v>
      </c>
      <c r="C41" s="64"/>
      <c r="D41" s="64"/>
      <c r="E41" s="55" t="s">
        <v>16</v>
      </c>
      <c r="F41" s="55"/>
      <c r="G41" s="55"/>
      <c r="H41" s="64"/>
      <c r="I41" s="98"/>
      <c r="J41" s="98"/>
      <c r="K41" s="7"/>
      <c r="L41" s="7"/>
      <c r="M41" s="7"/>
      <c r="N41" s="5"/>
      <c r="O41" s="5"/>
    </row>
    <row r="42" spans="1:15" ht="43.35" customHeight="1" x14ac:dyDescent="0.25">
      <c r="A42" s="107" t="s">
        <v>371</v>
      </c>
      <c r="B42" s="86" t="s">
        <v>320</v>
      </c>
      <c r="C42" s="87"/>
      <c r="D42" s="87"/>
      <c r="E42" s="87" t="s">
        <v>16</v>
      </c>
      <c r="F42" s="87"/>
      <c r="G42" s="105" t="s">
        <v>322</v>
      </c>
      <c r="H42" s="64"/>
      <c r="I42" s="98"/>
      <c r="J42" s="98"/>
      <c r="K42" s="7"/>
      <c r="L42" s="7"/>
      <c r="M42" s="7"/>
      <c r="N42" s="5"/>
      <c r="O42" s="5"/>
    </row>
    <row r="43" spans="1:15" ht="43.35" customHeight="1" x14ac:dyDescent="0.3">
      <c r="A43" s="25"/>
      <c r="B43" s="85" t="s">
        <v>321</v>
      </c>
      <c r="C43" s="88"/>
      <c r="D43" s="88"/>
      <c r="E43" s="88" t="s">
        <v>16</v>
      </c>
      <c r="F43" s="88"/>
      <c r="G43" s="105" t="s">
        <v>323</v>
      </c>
      <c r="H43" s="11"/>
      <c r="I43" s="98"/>
      <c r="J43" s="98"/>
      <c r="K43" s="7"/>
      <c r="L43" s="7"/>
      <c r="M43" s="7"/>
      <c r="N43" s="8"/>
      <c r="O43" s="8"/>
    </row>
    <row r="44" spans="1:15" ht="43.35" customHeight="1" x14ac:dyDescent="0.3">
      <c r="A44" s="25"/>
      <c r="B44" s="85" t="s">
        <v>329</v>
      </c>
      <c r="C44" s="88"/>
      <c r="D44" s="88"/>
      <c r="E44" s="88" t="s">
        <v>16</v>
      </c>
      <c r="F44" s="88"/>
      <c r="G44" s="106" t="s">
        <v>380</v>
      </c>
      <c r="H44" s="11"/>
      <c r="I44" s="98"/>
      <c r="J44" s="98"/>
      <c r="K44" s="7"/>
      <c r="L44" s="7"/>
      <c r="M44" s="7"/>
      <c r="N44" s="8"/>
      <c r="O44" s="8"/>
    </row>
    <row r="45" spans="1:15" ht="43.35" customHeight="1" x14ac:dyDescent="0.3">
      <c r="A45" s="25"/>
      <c r="B45" s="85" t="s">
        <v>330</v>
      </c>
      <c r="C45" s="88"/>
      <c r="D45" s="88"/>
      <c r="E45" s="88" t="s">
        <v>16</v>
      </c>
      <c r="F45" s="88"/>
      <c r="G45" s="106" t="s">
        <v>381</v>
      </c>
      <c r="H45" s="11"/>
      <c r="I45" s="98"/>
      <c r="J45" s="98"/>
      <c r="K45" s="7"/>
      <c r="L45" s="7"/>
      <c r="M45" s="7"/>
      <c r="N45" s="8"/>
      <c r="O45" s="8"/>
    </row>
    <row r="46" spans="1:15" ht="43.35" customHeight="1" x14ac:dyDescent="0.3">
      <c r="A46" s="25"/>
      <c r="B46" s="28"/>
      <c r="C46" s="7"/>
      <c r="D46" s="11"/>
      <c r="E46" s="8"/>
      <c r="F46" s="8"/>
      <c r="G46" s="8"/>
      <c r="H46" s="11"/>
      <c r="I46" s="98"/>
      <c r="J46" s="98"/>
      <c r="K46" s="7"/>
      <c r="L46" s="7"/>
      <c r="M46" s="7"/>
      <c r="N46" s="8"/>
      <c r="O46" s="8"/>
    </row>
    <row r="47" spans="1:15" ht="43.35" customHeight="1" x14ac:dyDescent="0.3">
      <c r="A47" s="25"/>
      <c r="B47" s="28"/>
      <c r="C47" s="7"/>
      <c r="D47" s="11"/>
      <c r="E47" s="8"/>
      <c r="F47" s="8"/>
      <c r="G47" s="8"/>
      <c r="H47" s="11"/>
      <c r="I47" s="98"/>
      <c r="J47" s="98"/>
      <c r="K47" s="7"/>
      <c r="L47" s="7"/>
      <c r="M47" s="7"/>
      <c r="N47" s="8"/>
      <c r="O47" s="8"/>
    </row>
    <row r="48" spans="1:15" ht="43.35" customHeight="1" x14ac:dyDescent="0.3">
      <c r="A48" s="25"/>
      <c r="B48" s="28"/>
      <c r="C48" s="7"/>
      <c r="D48" s="11"/>
      <c r="E48" s="8"/>
      <c r="F48" s="8"/>
      <c r="G48" s="8"/>
      <c r="H48" s="11"/>
      <c r="I48" s="98"/>
      <c r="J48" s="98"/>
      <c r="K48" s="7"/>
      <c r="L48" s="7"/>
      <c r="M48" s="7"/>
      <c r="N48" s="8"/>
      <c r="O48" s="8"/>
    </row>
    <row r="49" spans="1:15" ht="43.35" customHeight="1" x14ac:dyDescent="0.3">
      <c r="A49" s="25"/>
      <c r="B49" s="28"/>
      <c r="C49" s="7"/>
      <c r="D49" s="11"/>
      <c r="E49" s="8"/>
      <c r="F49" s="8"/>
      <c r="G49" s="8"/>
      <c r="H49" s="11"/>
      <c r="I49" s="98"/>
      <c r="J49" s="98"/>
      <c r="K49" s="7"/>
      <c r="L49" s="7"/>
      <c r="M49" s="7"/>
      <c r="N49" s="8"/>
      <c r="O49" s="8"/>
    </row>
    <row r="50" spans="1:15" ht="43.35" customHeight="1" x14ac:dyDescent="0.3">
      <c r="A50" s="25"/>
      <c r="B50" s="28"/>
      <c r="C50" s="7"/>
      <c r="D50" s="11"/>
      <c r="E50" s="8"/>
      <c r="F50" s="8"/>
      <c r="G50" s="8"/>
      <c r="H50" s="11"/>
      <c r="I50" s="98"/>
      <c r="J50" s="98"/>
      <c r="K50" s="7"/>
      <c r="L50" s="7"/>
      <c r="M50" s="7"/>
      <c r="N50" s="8"/>
      <c r="O50" s="8"/>
    </row>
    <row r="51" spans="1:15" ht="43.35" customHeight="1" x14ac:dyDescent="0.3">
      <c r="A51" s="26"/>
      <c r="B51" s="29"/>
      <c r="C51" s="13"/>
      <c r="D51" s="12"/>
      <c r="E51" s="9"/>
      <c r="F51" s="9"/>
      <c r="G51" s="9"/>
      <c r="H51" s="12"/>
      <c r="I51" s="99"/>
      <c r="J51" s="99"/>
      <c r="K51" s="13"/>
      <c r="L51" s="13"/>
      <c r="M51" s="13"/>
      <c r="N51" s="9"/>
      <c r="O51" s="9"/>
    </row>
    <row r="52" spans="1:15" ht="43.35" customHeight="1" x14ac:dyDescent="0.3">
      <c r="A52" s="25"/>
      <c r="B52" s="28"/>
      <c r="C52" s="7"/>
      <c r="D52" s="11"/>
      <c r="E52" s="8"/>
      <c r="F52" s="8"/>
      <c r="G52" s="8"/>
      <c r="H52" s="11"/>
      <c r="I52" s="98"/>
      <c r="J52" s="98"/>
      <c r="K52" s="7"/>
      <c r="L52" s="7"/>
      <c r="M52" s="7"/>
      <c r="N52" s="8"/>
      <c r="O52" s="8"/>
    </row>
    <row r="53" spans="1:15" ht="43.35" customHeight="1" x14ac:dyDescent="0.3">
      <c r="A53" s="25"/>
      <c r="B53" s="28"/>
      <c r="C53" s="7"/>
      <c r="D53" s="11"/>
      <c r="E53" s="8"/>
      <c r="F53" s="8"/>
      <c r="G53" s="8"/>
      <c r="H53" s="11"/>
      <c r="I53" s="98"/>
      <c r="J53" s="98"/>
      <c r="K53" s="7"/>
      <c r="L53" s="7"/>
      <c r="M53" s="7"/>
      <c r="N53" s="8"/>
      <c r="O53" s="8"/>
    </row>
    <row r="54" spans="1:15" ht="43.35" customHeight="1" x14ac:dyDescent="0.3">
      <c r="A54" s="25"/>
      <c r="B54" s="28"/>
      <c r="C54" s="7"/>
      <c r="D54" s="11"/>
      <c r="E54" s="8"/>
      <c r="F54" s="8"/>
      <c r="G54" s="8"/>
      <c r="H54" s="11"/>
      <c r="I54" s="98"/>
      <c r="J54" s="98"/>
      <c r="K54" s="7"/>
      <c r="L54" s="7"/>
      <c r="M54" s="7"/>
      <c r="N54" s="8"/>
      <c r="O54" s="8"/>
    </row>
    <row r="55" spans="1:15" ht="43.35" customHeight="1" x14ac:dyDescent="0.3">
      <c r="A55" s="25"/>
      <c r="B55" s="28"/>
      <c r="C55" s="7"/>
      <c r="D55" s="11"/>
      <c r="E55" s="8"/>
      <c r="F55" s="8"/>
      <c r="G55" s="8"/>
      <c r="H55" s="11"/>
      <c r="I55" s="98"/>
      <c r="J55" s="98"/>
      <c r="K55" s="7"/>
      <c r="L55" s="7"/>
      <c r="M55" s="7"/>
      <c r="N55" s="8"/>
      <c r="O55" s="8"/>
    </row>
    <row r="56" spans="1:15" ht="43.35" customHeight="1" x14ac:dyDescent="0.3">
      <c r="A56" s="25"/>
      <c r="B56" s="28"/>
      <c r="C56" s="7"/>
      <c r="D56" s="11"/>
      <c r="E56" s="8"/>
      <c r="F56" s="8"/>
      <c r="G56" s="8"/>
      <c r="H56" s="11"/>
      <c r="I56" s="98"/>
      <c r="J56" s="98"/>
      <c r="K56" s="7"/>
      <c r="L56" s="7"/>
      <c r="M56" s="7"/>
      <c r="N56" s="8"/>
      <c r="O56" s="8"/>
    </row>
    <row r="57" spans="1:15" ht="43.35" customHeight="1" x14ac:dyDescent="0.3">
      <c r="A57" s="25"/>
      <c r="B57" s="28"/>
      <c r="C57" s="7"/>
      <c r="D57" s="11"/>
      <c r="E57" s="8"/>
      <c r="F57" s="8"/>
      <c r="G57" s="8"/>
      <c r="H57" s="11"/>
      <c r="I57" s="98"/>
      <c r="J57" s="98"/>
      <c r="K57" s="7"/>
      <c r="L57" s="7"/>
      <c r="M57" s="7"/>
      <c r="N57" s="8"/>
      <c r="O57" s="8"/>
    </row>
    <row r="58" spans="1:15" ht="43.35" customHeight="1" x14ac:dyDescent="0.3">
      <c r="A58" s="25"/>
      <c r="B58" s="28"/>
      <c r="C58" s="7"/>
      <c r="D58" s="11"/>
      <c r="E58" s="8"/>
      <c r="F58" s="8"/>
      <c r="G58" s="8"/>
      <c r="H58" s="11"/>
      <c r="I58" s="98"/>
      <c r="J58" s="98"/>
      <c r="K58" s="7"/>
      <c r="L58" s="7"/>
      <c r="M58" s="7"/>
      <c r="N58" s="8"/>
      <c r="O58" s="8"/>
    </row>
    <row r="59" spans="1:15" ht="43.35" customHeight="1" x14ac:dyDescent="0.3">
      <c r="A59" s="25"/>
      <c r="B59" s="28"/>
      <c r="C59" s="7"/>
      <c r="D59" s="11"/>
      <c r="E59" s="8"/>
      <c r="F59" s="8"/>
      <c r="G59" s="8"/>
      <c r="H59" s="11"/>
      <c r="I59" s="98"/>
      <c r="J59" s="98"/>
      <c r="K59" s="7"/>
      <c r="L59" s="7"/>
      <c r="M59" s="7"/>
      <c r="N59" s="8"/>
      <c r="O59" s="8"/>
    </row>
    <row r="60" spans="1:15" ht="43.35" customHeight="1" x14ac:dyDescent="0.3">
      <c r="A60" s="25"/>
      <c r="B60" s="28"/>
      <c r="C60" s="7"/>
      <c r="D60" s="11"/>
      <c r="E60" s="8"/>
      <c r="F60" s="8"/>
      <c r="G60" s="8"/>
      <c r="H60" s="11"/>
      <c r="I60" s="98"/>
      <c r="J60" s="98"/>
      <c r="K60" s="7"/>
      <c r="L60" s="7"/>
      <c r="M60" s="7"/>
      <c r="N60" s="8"/>
      <c r="O60" s="8"/>
    </row>
    <row r="61" spans="1:15" ht="43.35" customHeight="1" x14ac:dyDescent="0.3">
      <c r="A61" s="25"/>
      <c r="B61" s="28"/>
      <c r="C61" s="7"/>
      <c r="D61" s="11"/>
      <c r="E61" s="8"/>
      <c r="F61" s="8"/>
      <c r="G61" s="8"/>
      <c r="H61" s="11"/>
      <c r="I61" s="98"/>
      <c r="J61" s="98"/>
      <c r="K61" s="7"/>
      <c r="L61" s="7"/>
      <c r="M61" s="7"/>
      <c r="N61" s="8"/>
      <c r="O61" s="8"/>
    </row>
    <row r="62" spans="1:15" ht="43.35" customHeight="1" x14ac:dyDescent="0.3">
      <c r="A62" s="25"/>
      <c r="B62" s="28"/>
      <c r="C62" s="7"/>
      <c r="D62" s="11"/>
      <c r="E62" s="8"/>
      <c r="F62" s="8"/>
      <c r="G62" s="8"/>
      <c r="H62" s="11"/>
      <c r="I62" s="98"/>
      <c r="J62" s="98"/>
      <c r="K62" s="7"/>
      <c r="L62" s="7"/>
      <c r="M62" s="7"/>
      <c r="N62" s="8"/>
      <c r="O62" s="8"/>
    </row>
    <row r="63" spans="1:15" ht="43.35" customHeight="1" x14ac:dyDescent="0.3">
      <c r="A63" s="25"/>
      <c r="B63" s="28"/>
      <c r="C63" s="7"/>
      <c r="D63" s="11"/>
      <c r="E63" s="8"/>
      <c r="F63" s="8"/>
      <c r="G63" s="8"/>
      <c r="H63" s="11"/>
      <c r="I63" s="98"/>
      <c r="J63" s="98"/>
      <c r="K63" s="7"/>
      <c r="L63" s="7"/>
      <c r="M63" s="7"/>
      <c r="N63" s="8"/>
      <c r="O63" s="8"/>
    </row>
    <row r="64" spans="1:15" ht="43.35" customHeight="1" x14ac:dyDescent="0.3">
      <c r="A64" s="25"/>
      <c r="B64" s="28"/>
      <c r="C64" s="7"/>
      <c r="D64" s="11"/>
      <c r="E64" s="8"/>
      <c r="F64" s="8"/>
      <c r="G64" s="8"/>
      <c r="H64" s="11"/>
      <c r="I64" s="98"/>
      <c r="J64" s="98"/>
      <c r="K64" s="7"/>
      <c r="L64" s="7"/>
      <c r="M64" s="7"/>
      <c r="N64" s="8"/>
      <c r="O64" s="8"/>
    </row>
    <row r="65" spans="1:15" ht="43.35" customHeight="1" x14ac:dyDescent="0.3">
      <c r="A65" s="25"/>
      <c r="B65" s="28"/>
      <c r="C65" s="7"/>
      <c r="D65" s="11"/>
      <c r="E65" s="8"/>
      <c r="F65" s="8"/>
      <c r="G65" s="8"/>
      <c r="H65" s="11"/>
      <c r="I65" s="98"/>
      <c r="J65" s="98"/>
      <c r="K65" s="7"/>
      <c r="L65" s="7"/>
      <c r="M65" s="7"/>
      <c r="N65" s="8"/>
      <c r="O65" s="8"/>
    </row>
    <row r="66" spans="1:15" ht="43.35" customHeight="1" x14ac:dyDescent="0.3">
      <c r="A66" s="25"/>
      <c r="B66" s="28"/>
      <c r="C66" s="7"/>
      <c r="D66" s="11"/>
      <c r="E66" s="8"/>
      <c r="F66" s="8"/>
      <c r="G66" s="8"/>
      <c r="H66" s="11"/>
      <c r="I66" s="98"/>
      <c r="J66" s="98"/>
      <c r="K66" s="7"/>
      <c r="L66" s="7"/>
      <c r="M66" s="7"/>
      <c r="N66" s="8"/>
      <c r="O66" s="8"/>
    </row>
    <row r="67" spans="1:15" ht="43.35" customHeight="1" x14ac:dyDescent="0.3">
      <c r="A67" s="25"/>
      <c r="B67" s="28"/>
      <c r="C67" s="7"/>
      <c r="D67" s="11"/>
      <c r="E67" s="8"/>
      <c r="F67" s="8"/>
      <c r="G67" s="8"/>
      <c r="H67" s="11"/>
      <c r="I67" s="98"/>
      <c r="J67" s="98"/>
      <c r="K67" s="7"/>
      <c r="L67" s="7"/>
      <c r="M67" s="7"/>
      <c r="N67" s="8"/>
      <c r="O67" s="8"/>
    </row>
    <row r="68" spans="1:15" ht="43.35" customHeight="1" x14ac:dyDescent="0.3">
      <c r="A68" s="25"/>
      <c r="B68" s="28"/>
      <c r="C68" s="7"/>
      <c r="D68" s="11"/>
      <c r="E68" s="8"/>
      <c r="F68" s="8"/>
      <c r="G68" s="8"/>
      <c r="H68" s="11"/>
      <c r="I68" s="98"/>
      <c r="J68" s="98"/>
      <c r="K68" s="7"/>
      <c r="L68" s="7"/>
      <c r="M68" s="7"/>
      <c r="N68" s="8"/>
      <c r="O68" s="8"/>
    </row>
    <row r="69" spans="1:15" ht="43.35" customHeight="1" x14ac:dyDescent="0.3">
      <c r="A69" s="25"/>
      <c r="B69" s="28"/>
      <c r="C69" s="7"/>
      <c r="D69" s="11"/>
      <c r="E69" s="8"/>
      <c r="F69" s="8"/>
      <c r="G69" s="8"/>
      <c r="H69" s="11"/>
      <c r="I69" s="98"/>
      <c r="J69" s="98"/>
      <c r="K69" s="7"/>
      <c r="L69" s="7"/>
      <c r="M69" s="7"/>
      <c r="N69" s="8"/>
      <c r="O69" s="8"/>
    </row>
    <row r="70" spans="1:15" ht="43.35" customHeight="1" x14ac:dyDescent="0.3">
      <c r="A70" s="25"/>
      <c r="B70" s="28"/>
      <c r="C70" s="7"/>
      <c r="D70" s="11"/>
      <c r="E70" s="8"/>
      <c r="F70" s="8"/>
      <c r="G70" s="8"/>
      <c r="H70" s="11"/>
      <c r="I70" s="98"/>
      <c r="J70" s="98"/>
      <c r="K70" s="7"/>
      <c r="L70" s="7"/>
      <c r="M70" s="7"/>
      <c r="N70" s="8"/>
      <c r="O70" s="8"/>
    </row>
    <row r="71" spans="1:15" ht="43.35" customHeight="1" x14ac:dyDescent="0.3">
      <c r="A71" s="25"/>
      <c r="B71" s="28"/>
      <c r="C71" s="7"/>
      <c r="D71" s="11"/>
      <c r="E71" s="8"/>
      <c r="F71" s="8"/>
      <c r="G71" s="8"/>
      <c r="H71" s="11"/>
      <c r="I71" s="98"/>
      <c r="J71" s="98"/>
      <c r="K71" s="7"/>
      <c r="L71" s="7"/>
      <c r="M71" s="7"/>
      <c r="N71" s="8"/>
      <c r="O71" s="8"/>
    </row>
    <row r="72" spans="1:15" ht="43.35" customHeight="1" x14ac:dyDescent="0.3">
      <c r="A72" s="25"/>
      <c r="B72" s="28"/>
      <c r="C72" s="7"/>
      <c r="D72" s="11"/>
      <c r="E72" s="8"/>
      <c r="F72" s="8"/>
      <c r="G72" s="8"/>
      <c r="H72" s="11"/>
      <c r="I72" s="98"/>
      <c r="J72" s="98"/>
      <c r="K72" s="7"/>
      <c r="L72" s="7"/>
      <c r="M72" s="7"/>
      <c r="N72" s="8"/>
      <c r="O72" s="8"/>
    </row>
    <row r="73" spans="1:15" ht="43.35" customHeight="1" x14ac:dyDescent="0.3">
      <c r="A73" s="25"/>
      <c r="B73" s="28"/>
      <c r="C73" s="7"/>
      <c r="D73" s="11"/>
      <c r="E73" s="8"/>
      <c r="F73" s="8"/>
      <c r="G73" s="8"/>
      <c r="H73" s="11"/>
      <c r="I73" s="98"/>
      <c r="J73" s="98"/>
      <c r="K73" s="7"/>
      <c r="L73" s="7"/>
      <c r="M73" s="7"/>
      <c r="N73" s="8"/>
      <c r="O73" s="8"/>
    </row>
    <row r="74" spans="1:15" ht="43.35" customHeight="1" x14ac:dyDescent="0.3">
      <c r="A74" s="25"/>
      <c r="B74" s="28"/>
      <c r="C74" s="7"/>
      <c r="D74" s="11"/>
      <c r="E74" s="8"/>
      <c r="F74" s="8"/>
      <c r="G74" s="8"/>
      <c r="H74" s="11"/>
      <c r="I74" s="98"/>
      <c r="J74" s="98"/>
      <c r="K74" s="7"/>
      <c r="L74" s="7"/>
      <c r="M74" s="7"/>
      <c r="N74" s="8"/>
      <c r="O74" s="8"/>
    </row>
    <row r="75" spans="1:15" ht="43.35" customHeight="1" x14ac:dyDescent="0.3">
      <c r="A75" s="25"/>
      <c r="B75" s="28"/>
      <c r="C75" s="7"/>
      <c r="D75" s="11"/>
      <c r="E75" s="8"/>
      <c r="F75" s="8"/>
      <c r="G75" s="8"/>
      <c r="H75" s="11"/>
      <c r="I75" s="98"/>
      <c r="J75" s="98"/>
      <c r="K75" s="7"/>
      <c r="L75" s="7"/>
      <c r="M75" s="7"/>
      <c r="N75" s="8"/>
      <c r="O75" s="8"/>
    </row>
    <row r="76" spans="1:15" ht="43.35" customHeight="1" x14ac:dyDescent="0.3">
      <c r="A76" s="25"/>
      <c r="B76" s="28"/>
      <c r="C76" s="7"/>
      <c r="D76" s="11"/>
      <c r="E76" s="8"/>
      <c r="F76" s="8"/>
      <c r="G76" s="8"/>
      <c r="H76" s="11"/>
      <c r="I76" s="98"/>
      <c r="J76" s="98"/>
      <c r="K76" s="7"/>
      <c r="L76" s="7"/>
      <c r="M76" s="7"/>
      <c r="N76" s="8"/>
      <c r="O76" s="8"/>
    </row>
    <row r="77" spans="1:15" ht="43.35" customHeight="1" x14ac:dyDescent="0.3">
      <c r="A77" s="25"/>
      <c r="B77" s="28"/>
      <c r="C77" s="7"/>
      <c r="D77" s="11"/>
      <c r="E77" s="8"/>
      <c r="F77" s="8"/>
      <c r="G77" s="8"/>
      <c r="H77" s="11"/>
      <c r="I77" s="98"/>
      <c r="J77" s="98"/>
      <c r="K77" s="7"/>
      <c r="L77" s="7"/>
      <c r="M77" s="7"/>
      <c r="N77" s="8"/>
      <c r="O77" s="8"/>
    </row>
    <row r="78" spans="1:15" ht="43.35" customHeight="1" x14ac:dyDescent="0.3">
      <c r="A78" s="25"/>
      <c r="B78" s="28"/>
      <c r="C78" s="7"/>
      <c r="D78" s="11"/>
      <c r="E78" s="8"/>
      <c r="F78" s="8"/>
      <c r="G78" s="8"/>
      <c r="H78" s="11"/>
      <c r="I78" s="98"/>
      <c r="J78" s="98"/>
      <c r="K78" s="7"/>
      <c r="L78" s="7"/>
      <c r="M78" s="7"/>
      <c r="N78" s="8"/>
      <c r="O78" s="8"/>
    </row>
    <row r="79" spans="1:15" ht="43.35" customHeight="1" x14ac:dyDescent="0.3">
      <c r="A79" s="25"/>
      <c r="B79" s="28"/>
      <c r="C79" s="7"/>
      <c r="D79" s="11"/>
      <c r="E79" s="8"/>
      <c r="F79" s="8"/>
      <c r="G79" s="8"/>
      <c r="H79" s="11"/>
      <c r="I79" s="98"/>
      <c r="J79" s="98"/>
      <c r="K79" s="7"/>
      <c r="L79" s="7"/>
      <c r="M79" s="7"/>
      <c r="N79" s="8"/>
      <c r="O79" s="8"/>
    </row>
    <row r="80" spans="1:15" ht="43.35" customHeight="1" x14ac:dyDescent="0.3">
      <c r="A80" s="25"/>
      <c r="B80" s="28"/>
      <c r="C80" s="7"/>
      <c r="D80" s="11"/>
      <c r="E80" s="8"/>
      <c r="F80" s="8"/>
      <c r="G80" s="8"/>
      <c r="H80" s="11"/>
      <c r="I80" s="98"/>
      <c r="J80" s="98"/>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43">
    <cfRule type="expression" dxfId="202" priority="131">
      <formula>$C1="Option"</formula>
    </cfRule>
  </conditionalFormatting>
  <conditionalFormatting sqref="A25">
    <cfRule type="expression" dxfId="201" priority="70">
      <formula>$F25="Fermeture"</formula>
    </cfRule>
    <cfRule type="expression" dxfId="200" priority="71">
      <formula>$F25="Modification"</formula>
    </cfRule>
    <cfRule type="expression" dxfId="199" priority="72">
      <formula>$F25="Création"</formula>
    </cfRule>
  </conditionalFormatting>
  <conditionalFormatting sqref="A26:A27">
    <cfRule type="expression" dxfId="198" priority="134">
      <formula>$F26="Création"</formula>
    </cfRule>
    <cfRule type="expression" dxfId="197" priority="133">
      <formula>$F26="Modification"</formula>
    </cfRule>
    <cfRule type="expression" dxfId="196" priority="132">
      <formula>$F26="Fermeture"</formula>
    </cfRule>
  </conditionalFormatting>
  <conditionalFormatting sqref="A41:A42">
    <cfRule type="expression" dxfId="195" priority="96">
      <formula>$F41="Création"</formula>
    </cfRule>
    <cfRule type="expression" dxfId="194" priority="95">
      <formula>$F41="Modification"</formula>
    </cfRule>
    <cfRule type="expression" dxfId="193" priority="94">
      <formula>$F41="Fermeture"</formula>
    </cfRule>
  </conditionalFormatting>
  <conditionalFormatting sqref="A44">
    <cfRule type="expression" dxfId="192" priority="21">
      <formula>$F44="Création"</formula>
    </cfRule>
    <cfRule type="expression" dxfId="191" priority="19">
      <formula>$F44="Fermeture"</formula>
    </cfRule>
    <cfRule type="expression" dxfId="190" priority="20">
      <formula>$F44="Modification"</formula>
    </cfRule>
  </conditionalFormatting>
  <conditionalFormatting sqref="A44:A999">
    <cfRule type="expression" dxfId="189" priority="18">
      <formula>$C44="Option"</formula>
    </cfRule>
  </conditionalFormatting>
  <conditionalFormatting sqref="A19:E19 A20:F23">
    <cfRule type="expression" dxfId="188" priority="139">
      <formula>$F19="Fermeture"</formula>
    </cfRule>
    <cfRule type="expression" dxfId="187" priority="140">
      <formula>$F19="Modification"</formula>
    </cfRule>
    <cfRule type="expression" dxfId="186" priority="141">
      <formula>$F19="Création"</formula>
    </cfRule>
  </conditionalFormatting>
  <conditionalFormatting sqref="A24:H24">
    <cfRule type="expression" dxfId="185" priority="77">
      <formula>$F24="Modification"</formula>
    </cfRule>
    <cfRule type="expression" dxfId="184" priority="76">
      <formula>$F24="Fermeture"</formula>
    </cfRule>
    <cfRule type="expression" dxfId="183" priority="78">
      <formula>$F24="Création"</formula>
    </cfRule>
  </conditionalFormatting>
  <conditionalFormatting sqref="A1:O9 A10:E10 K10:O11 A11:D11 A12:O12 A13:H13 J13:O15 A14:F14 A15:G15 A16:F16 K16:O16 A17:O18 H19:O23 K24:O24 K25:N29 K30:O30 K31:N32 K33:O33 K34:N36 K37:O37 K38:N38 A39:N39 A40:O40 I41:O42 A43:F43 H43:O43 B44:O44 A45:O999">
    <cfRule type="expression" dxfId="182" priority="157">
      <formula>$F1="Création"</formula>
    </cfRule>
    <cfRule type="expression" dxfId="181" priority="156">
      <formula>$F1="Modification"</formula>
    </cfRule>
  </conditionalFormatting>
  <conditionalFormatting sqref="A1:O9 K10:O11 A12:O12 J13:O15 K16:O16 A17:O18 H19:O23 K24:O24 K25:N29 K30:O30 K31:N32 K33:O33 K34:N36 K37:O37 K38:N38 A39:N39 A40:O40 I41:O42 H43:O43 B44:O44 A45:O999 A10:E10 A11:D11 A13:H13 A14:F14 A15:G15 A16:F16 A43:F43">
    <cfRule type="expression" dxfId="180" priority="155">
      <formula>$F1="Fermeture"</formula>
    </cfRule>
  </conditionalFormatting>
  <conditionalFormatting sqref="B25:C27">
    <cfRule type="expression" dxfId="179" priority="67">
      <formula>$F25="Fermeture"</formula>
    </cfRule>
  </conditionalFormatting>
  <conditionalFormatting sqref="B26:C27">
    <cfRule type="expression" dxfId="178" priority="130">
      <formula>$F26="Création"</formula>
    </cfRule>
    <cfRule type="expression" dxfId="177" priority="129">
      <formula>$F26="Modification"</formula>
    </cfRule>
  </conditionalFormatting>
  <conditionalFormatting sqref="B25:F25">
    <cfRule type="expression" dxfId="176" priority="68">
      <formula>$F25="Modification"</formula>
    </cfRule>
    <cfRule type="expression" dxfId="175" priority="69">
      <formula>$F25="Création"</formula>
    </cfRule>
  </conditionalFormatting>
  <conditionalFormatting sqref="B42:F42">
    <cfRule type="expression" dxfId="174" priority="93">
      <formula>$F42="Création"</formula>
    </cfRule>
    <cfRule type="expression" dxfId="173" priority="92">
      <formula>$F42="Modification"</formula>
    </cfRule>
    <cfRule type="expression" dxfId="172" priority="91">
      <formula>$F42="Fermeture"</formula>
    </cfRule>
  </conditionalFormatting>
  <conditionalFormatting sqref="B41:H41">
    <cfRule type="expression" dxfId="171" priority="62">
      <formula>$F41="Modification"</formula>
    </cfRule>
    <cfRule type="expression" dxfId="170" priority="63">
      <formula>$F41="Création"</formula>
    </cfRule>
    <cfRule type="expression" dxfId="169" priority="61">
      <formula>$F41="Fermeture"</formula>
    </cfRule>
  </conditionalFormatting>
  <conditionalFormatting sqref="D1:E999">
    <cfRule type="expression" dxfId="168" priority="135">
      <formula>$C1="Option"</formula>
    </cfRule>
  </conditionalFormatting>
  <conditionalFormatting sqref="D26:F27 A28:F29 A30:E30 A31:F32 A33:E33 A34:F36 A37:E37 A38:F38">
    <cfRule type="expression" dxfId="167" priority="136">
      <formula>$F26="Fermeture"</formula>
    </cfRule>
    <cfRule type="expression" dxfId="166" priority="137">
      <formula>$F26="Modification"</formula>
    </cfRule>
    <cfRule type="expression" dxfId="165" priority="138">
      <formula>$F26="Création"</formula>
    </cfRule>
  </conditionalFormatting>
  <conditionalFormatting sqref="D25:H25">
    <cfRule type="expression" dxfId="164" priority="64">
      <formula>$F25="Fermeture"</formula>
    </cfRule>
  </conditionalFormatting>
  <conditionalFormatting sqref="F24">
    <cfRule type="expression" dxfId="163" priority="17">
      <formula>$C24="Option"</formula>
    </cfRule>
  </conditionalFormatting>
  <conditionalFormatting sqref="F30">
    <cfRule type="expression" dxfId="162" priority="13">
      <formula>$C30="Option"</formula>
    </cfRule>
    <cfRule type="expression" dxfId="161" priority="14">
      <formula>$F30="Fermeture"</formula>
    </cfRule>
    <cfRule type="expression" dxfId="160" priority="16">
      <formula>$F30="Création"</formula>
    </cfRule>
    <cfRule type="expression" dxfId="159" priority="15">
      <formula>$F30="Modification"</formula>
    </cfRule>
  </conditionalFormatting>
  <conditionalFormatting sqref="F33">
    <cfRule type="expression" dxfId="158" priority="11">
      <formula>$F33="Modification"</formula>
    </cfRule>
    <cfRule type="expression" dxfId="157" priority="9">
      <formula>$C33="Option"</formula>
    </cfRule>
    <cfRule type="expression" dxfId="156" priority="10">
      <formula>$F33="Fermeture"</formula>
    </cfRule>
    <cfRule type="expression" dxfId="155" priority="12">
      <formula>$F33="Création"</formula>
    </cfRule>
  </conditionalFormatting>
  <conditionalFormatting sqref="F37">
    <cfRule type="expression" dxfId="154" priority="8">
      <formula>$F37="Création"</formula>
    </cfRule>
    <cfRule type="expression" dxfId="153" priority="5">
      <formula>$C37="Option"</formula>
    </cfRule>
    <cfRule type="expression" dxfId="152" priority="6">
      <formula>$F37="Fermeture"</formula>
    </cfRule>
    <cfRule type="expression" dxfId="151" priority="7">
      <formula>$F37="Modification"</formula>
    </cfRule>
  </conditionalFormatting>
  <conditionalFormatting sqref="G22">
    <cfRule type="expression" dxfId="150" priority="24">
      <formula>$F22="Création"</formula>
    </cfRule>
    <cfRule type="expression" dxfId="149" priority="23">
      <formula>$F22="Modification"</formula>
    </cfRule>
    <cfRule type="expression" dxfId="148" priority="22">
      <formula>$F22="Fermeture"</formula>
    </cfRule>
  </conditionalFormatting>
  <conditionalFormatting sqref="G25:H25">
    <cfRule type="expression" dxfId="147" priority="66">
      <formula>$F25="Création"</formula>
    </cfRule>
    <cfRule type="expression" dxfId="146" priority="65">
      <formula>$F25="Modification"</formula>
    </cfRule>
  </conditionalFormatting>
  <conditionalFormatting sqref="G1:N18">
    <cfRule type="expression" dxfId="145" priority="1">
      <formula>$C1="Option"</formula>
    </cfRule>
  </conditionalFormatting>
  <conditionalFormatting sqref="H42">
    <cfRule type="expression" dxfId="144" priority="88">
      <formula>$F42="Fermeture"</formula>
    </cfRule>
    <cfRule type="expression" dxfId="143" priority="89">
      <formula>$F42="Modification"</formula>
    </cfRule>
    <cfRule type="expression" dxfId="142" priority="90">
      <formula>$F42="Création"</formula>
    </cfRule>
  </conditionalFormatting>
  <conditionalFormatting sqref="H42:N43 G24:N41 H19:N23 G44:N999">
    <cfRule type="expression" dxfId="141" priority="124">
      <formula>$C19="Option"</formula>
    </cfRule>
  </conditionalFormatting>
  <conditionalFormatting sqref="I24:J25 G26:J38">
    <cfRule type="expression" dxfId="140" priority="127">
      <formula>$F24="Création"</formula>
    </cfRule>
    <cfRule type="expression" dxfId="139" priority="126">
      <formula>$F24="Modification"</formula>
    </cfRule>
    <cfRule type="expression" dxfId="138" priority="125">
      <formula>$F24="Fermeture"</formula>
    </cfRule>
  </conditionalFormatting>
  <conditionalFormatting sqref="J16">
    <cfRule type="expression" dxfId="137" priority="4">
      <formula>$F16="Création"</formula>
    </cfRule>
    <cfRule type="expression" dxfId="136" priority="3">
      <formula>$F16="Modification"</formula>
    </cfRule>
    <cfRule type="expression" dxfId="135" priority="2">
      <formula>$F16="Fermeture"</formula>
    </cfRule>
  </conditionalFormatting>
  <conditionalFormatting sqref="N1:N999">
    <cfRule type="expression" dxfId="134" priority="152">
      <formula>$M1="Porteuse"</formula>
    </cfRule>
  </conditionalFormatting>
  <conditionalFormatting sqref="O25:O29">
    <cfRule type="expression" dxfId="133" priority="48">
      <formula>$F25="Création"</formula>
    </cfRule>
    <cfRule type="expression" dxfId="132" priority="47">
      <formula>$F25="Modification"</formula>
    </cfRule>
    <cfRule type="expression" dxfId="131" priority="46">
      <formula>$F25="Fermeture"</formula>
    </cfRule>
  </conditionalFormatting>
  <conditionalFormatting sqref="O31:O32">
    <cfRule type="expression" dxfId="130" priority="40">
      <formula>$F31="Fermeture"</formula>
    </cfRule>
    <cfRule type="expression" dxfId="129" priority="42">
      <formula>$F31="Création"</formula>
    </cfRule>
    <cfRule type="expression" dxfId="128" priority="41">
      <formula>$F31="Modification"</formula>
    </cfRule>
  </conditionalFormatting>
  <conditionalFormatting sqref="O34:O36">
    <cfRule type="expression" dxfId="127" priority="31">
      <formula>$F34="Fermeture"</formula>
    </cfRule>
    <cfRule type="expression" dxfId="126" priority="33">
      <formula>$F34="Création"</formula>
    </cfRule>
    <cfRule type="expression" dxfId="125" priority="32">
      <formula>$F34="Modification"</formula>
    </cfRule>
  </conditionalFormatting>
  <conditionalFormatting sqref="O38:O39">
    <cfRule type="expression" dxfId="124" priority="27">
      <formula>$F38="Création"</formula>
    </cfRule>
    <cfRule type="expression" dxfId="123" priority="25">
      <formula>$F38="Fermeture"</formula>
    </cfRule>
    <cfRule type="expression" dxfId="122" priority="26">
      <formula>$F38="Modification"</formula>
    </cfRule>
  </conditionalFormatting>
  <dataValidations count="6">
    <dataValidation type="list" allowBlank="1" showInputMessage="1" showErrorMessage="1" sqref="G22 F38:F300 F25:F29 F31:F32 F34:F36 F20:F23"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70" zoomScaleNormal="70" workbookViewId="0">
      <pane ySplit="18" topLeftCell="A19" activePane="bottomLeft" state="frozen"/>
      <selection activeCell="D25" sqref="D25"/>
      <selection pane="bottomLeft" activeCell="R28" sqref="R28"/>
    </sheetView>
  </sheetViews>
  <sheetFormatPr baseColWidth="10" defaultColWidth="11.42578125" defaultRowHeight="15" x14ac:dyDescent="0.25"/>
  <cols>
    <col min="1" max="1" width="39" style="16"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42578125" style="16" customWidth="1"/>
    <col min="18" max="18" width="17.28515625" style="16" customWidth="1"/>
    <col min="19" max="19" width="44" style="16" customWidth="1"/>
    <col min="20" max="20" width="49.42578125" style="16" customWidth="1"/>
  </cols>
  <sheetData>
    <row r="1" spans="1:19" x14ac:dyDescent="0.25">
      <c r="A1" s="167"/>
      <c r="B1" s="167"/>
      <c r="C1" s="167"/>
      <c r="D1" s="167"/>
      <c r="E1" s="167"/>
      <c r="F1" s="167"/>
      <c r="G1" s="167"/>
      <c r="H1" s="167"/>
      <c r="I1" s="167"/>
      <c r="J1" s="37"/>
    </row>
    <row r="2" spans="1:19" x14ac:dyDescent="0.25">
      <c r="A2" s="167"/>
      <c r="B2" s="167"/>
      <c r="C2" s="167"/>
      <c r="D2" s="167"/>
      <c r="E2" s="167"/>
      <c r="F2" s="167"/>
      <c r="G2" s="167"/>
      <c r="H2" s="167"/>
      <c r="I2" s="167"/>
      <c r="J2" s="37"/>
    </row>
    <row r="3" spans="1:19" x14ac:dyDescent="0.25">
      <c r="A3" s="167"/>
      <c r="B3" s="167"/>
      <c r="C3" s="167"/>
      <c r="D3" s="167"/>
      <c r="E3" s="167"/>
      <c r="F3" s="167"/>
      <c r="G3" s="167"/>
      <c r="H3" s="167"/>
      <c r="I3" s="167"/>
      <c r="J3" s="37"/>
    </row>
    <row r="4" spans="1:19" x14ac:dyDescent="0.25">
      <c r="A4" s="167"/>
      <c r="B4" s="167"/>
      <c r="C4" s="167"/>
      <c r="D4" s="167"/>
      <c r="E4" s="167"/>
      <c r="F4" s="167"/>
      <c r="G4" s="167"/>
      <c r="H4" s="167"/>
      <c r="I4" s="167"/>
      <c r="J4" s="37"/>
    </row>
    <row r="5" spans="1:19" x14ac:dyDescent="0.25">
      <c r="A5" s="167"/>
      <c r="B5" s="167"/>
      <c r="C5" s="167"/>
      <c r="D5" s="167"/>
      <c r="E5" s="167"/>
      <c r="F5" s="167"/>
      <c r="G5" s="167"/>
      <c r="H5" s="167"/>
      <c r="I5" s="167"/>
      <c r="J5" s="37"/>
    </row>
    <row r="6" spans="1:19" x14ac:dyDescent="0.25">
      <c r="A6" s="167"/>
      <c r="B6" s="167"/>
      <c r="C6" s="167"/>
      <c r="D6" s="167"/>
      <c r="E6" s="167"/>
      <c r="F6" s="167"/>
      <c r="G6" s="167"/>
      <c r="H6" s="167"/>
      <c r="I6" s="167"/>
      <c r="J6" s="37"/>
    </row>
    <row r="7" spans="1:19" ht="14.45" customHeight="1" x14ac:dyDescent="0.25">
      <c r="A7" s="168" t="s">
        <v>211</v>
      </c>
      <c r="B7" s="166" t="str">
        <f>'Fiche Générale'!B3</f>
        <v>Portail_EG</v>
      </c>
      <c r="C7" s="145" t="s">
        <v>234</v>
      </c>
      <c r="D7" s="145"/>
      <c r="E7" s="171" t="str">
        <f>'Fiche Générale'!B4</f>
        <v>Économie et gestion</v>
      </c>
      <c r="F7" s="172"/>
      <c r="G7" s="145" t="s">
        <v>235</v>
      </c>
      <c r="H7" s="166">
        <f>'Fiche Générale'!B5</f>
        <v>0</v>
      </c>
      <c r="I7" s="166"/>
      <c r="J7" s="38"/>
      <c r="K7" s="21"/>
    </row>
    <row r="8" spans="1:19" ht="14.45" customHeight="1" x14ac:dyDescent="0.25">
      <c r="A8" s="169"/>
      <c r="B8" s="166"/>
      <c r="C8" s="145"/>
      <c r="D8" s="145"/>
      <c r="E8" s="171"/>
      <c r="F8" s="172"/>
      <c r="G8" s="145"/>
      <c r="H8" s="166"/>
      <c r="I8" s="166"/>
      <c r="J8" s="38"/>
      <c r="K8" s="21"/>
    </row>
    <row r="9" spans="1:19" ht="14.45" customHeight="1" x14ac:dyDescent="0.25">
      <c r="A9" s="169"/>
      <c r="B9" s="166"/>
      <c r="C9" s="145"/>
      <c r="D9" s="145"/>
      <c r="E9" s="171"/>
      <c r="F9" s="172"/>
      <c r="G9" s="145"/>
      <c r="H9" s="166"/>
      <c r="I9" s="166"/>
      <c r="J9" s="38"/>
      <c r="K9" s="21"/>
    </row>
    <row r="10" spans="1:19" ht="14.45" customHeight="1" x14ac:dyDescent="0.25">
      <c r="A10" s="169"/>
      <c r="B10" s="166"/>
      <c r="C10" s="146" t="s">
        <v>214</v>
      </c>
      <c r="D10" s="146"/>
      <c r="E10" s="154" t="str">
        <f>'Fiche Générale'!B9</f>
        <v>Comptabilité, Contrôle, Audit</v>
      </c>
      <c r="F10" s="155"/>
      <c r="G10" s="155"/>
      <c r="H10" s="155"/>
      <c r="I10" s="156"/>
      <c r="J10" s="39"/>
      <c r="K10" s="21"/>
    </row>
    <row r="11" spans="1:19" ht="14.45" customHeight="1" x14ac:dyDescent="0.25">
      <c r="A11" s="170"/>
      <c r="B11" s="166"/>
      <c r="C11" s="146"/>
      <c r="D11" s="146"/>
      <c r="E11" s="157"/>
      <c r="F11" s="158"/>
      <c r="G11" s="158"/>
      <c r="H11" s="158"/>
      <c r="I11" s="159"/>
      <c r="J11" s="39"/>
      <c r="K11" s="21"/>
    </row>
    <row r="12" spans="1:19" x14ac:dyDescent="0.25">
      <c r="C12" s="16"/>
      <c r="I12" s="35"/>
      <c r="J12" s="35"/>
      <c r="M12" s="162" t="s">
        <v>236</v>
      </c>
      <c r="N12" s="163"/>
      <c r="O12" s="173"/>
      <c r="P12" s="162" t="s">
        <v>237</v>
      </c>
      <c r="Q12" s="163"/>
      <c r="R12" s="163"/>
      <c r="S12" s="173"/>
    </row>
    <row r="13" spans="1:19" x14ac:dyDescent="0.25">
      <c r="A13" s="175" t="s">
        <v>215</v>
      </c>
      <c r="B13" s="177" t="str">
        <f>'S5 Maquette'!B13:B14</f>
        <v>3 ème Année de Licence</v>
      </c>
      <c r="C13" s="177"/>
      <c r="D13" s="175" t="s">
        <v>238</v>
      </c>
      <c r="E13" s="177" t="str">
        <f>'S5 Maquette'!E13:F14</f>
        <v>GLECA3 - 400</v>
      </c>
      <c r="F13" s="177"/>
      <c r="G13" s="177"/>
      <c r="I13" s="35"/>
      <c r="J13" s="35"/>
      <c r="M13" s="164"/>
      <c r="N13" s="165"/>
      <c r="O13" s="174"/>
      <c r="P13" s="164"/>
      <c r="Q13" s="165"/>
      <c r="R13" s="165"/>
      <c r="S13" s="174"/>
    </row>
    <row r="14" spans="1:19" x14ac:dyDescent="0.25">
      <c r="A14" s="176"/>
      <c r="B14" s="177"/>
      <c r="C14" s="177"/>
      <c r="D14" s="176"/>
      <c r="E14" s="177"/>
      <c r="F14" s="177"/>
      <c r="G14" s="177"/>
      <c r="I14" s="35"/>
      <c r="J14" s="35"/>
      <c r="M14" s="153" t="s">
        <v>239</v>
      </c>
      <c r="N14" s="162" t="s">
        <v>240</v>
      </c>
      <c r="O14" s="173"/>
      <c r="P14" s="167"/>
      <c r="Q14" s="180"/>
      <c r="R14" s="183"/>
      <c r="S14" s="175"/>
    </row>
    <row r="15" spans="1:19" x14ac:dyDescent="0.25">
      <c r="A15" s="175" t="s">
        <v>241</v>
      </c>
      <c r="B15" s="185" t="str">
        <f>'S5 Maquette'!B15:B16</f>
        <v>Semestre 5</v>
      </c>
      <c r="C15" s="186"/>
      <c r="D15" s="175" t="s">
        <v>242</v>
      </c>
      <c r="E15" s="177" t="str">
        <f>'S5 Maquette'!E15:F16</f>
        <v>GS5LECA</v>
      </c>
      <c r="F15" s="177"/>
      <c r="G15" s="177"/>
      <c r="I15" s="35"/>
      <c r="J15" s="35"/>
      <c r="M15" s="153"/>
      <c r="N15" s="178"/>
      <c r="O15" s="179"/>
      <c r="P15" s="167"/>
      <c r="Q15" s="181"/>
      <c r="R15" s="183"/>
      <c r="S15" s="184"/>
    </row>
    <row r="16" spans="1:19" x14ac:dyDescent="0.25">
      <c r="A16" s="176"/>
      <c r="B16" s="187"/>
      <c r="C16" s="188"/>
      <c r="D16" s="176"/>
      <c r="E16" s="177"/>
      <c r="F16" s="177"/>
      <c r="G16" s="177"/>
      <c r="I16" s="35"/>
      <c r="J16" s="35"/>
      <c r="M16" s="153"/>
      <c r="N16" s="178"/>
      <c r="O16" s="179"/>
      <c r="P16" s="167"/>
      <c r="Q16" s="181"/>
      <c r="R16" s="183"/>
      <c r="S16" s="184"/>
    </row>
    <row r="17" spans="1:20" x14ac:dyDescent="0.25">
      <c r="L17" s="17"/>
      <c r="M17" s="153"/>
      <c r="N17" s="164"/>
      <c r="O17" s="174"/>
      <c r="P17" s="167"/>
      <c r="Q17" s="182"/>
      <c r="R17" s="183"/>
      <c r="S17" s="176"/>
    </row>
    <row r="18" spans="1:20" ht="59.45" customHeight="1" x14ac:dyDescent="0.25">
      <c r="A18" s="3"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'S5 Maquette'!B19</f>
        <v xml:space="preserve">UE Competences transversales 5 </v>
      </c>
      <c r="B19" s="54" t="str">
        <f>'S5 Maquette'!C19</f>
        <v>UE</v>
      </c>
      <c r="C19" s="59" t="str">
        <f>'S5 Maquette'!F19</f>
        <v>KCTGS5</v>
      </c>
      <c r="D19" s="60"/>
      <c r="E19" s="60"/>
      <c r="F19" s="60"/>
      <c r="G19" s="61"/>
      <c r="H19" s="61"/>
      <c r="I19" s="61"/>
      <c r="J19" s="61"/>
      <c r="K19" s="61"/>
      <c r="L19" s="61"/>
      <c r="M19" s="61"/>
      <c r="N19" s="61"/>
      <c r="O19" s="61"/>
      <c r="P19" s="61"/>
      <c r="Q19" s="61"/>
      <c r="R19" s="61"/>
      <c r="S19" s="61"/>
      <c r="T19" s="69"/>
    </row>
    <row r="20" spans="1:20"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9"/>
    </row>
    <row r="23" spans="1:20" ht="30.6" customHeight="1" x14ac:dyDescent="0.25">
      <c r="A23" s="56" t="str">
        <f>'S5 Maquette'!B23</f>
        <v>Anglais 5 : Anglais des Affaires</v>
      </c>
      <c r="B23" s="57" t="str">
        <f>'S5 Maquette'!C23</f>
        <v>ECUE</v>
      </c>
      <c r="C23" s="65"/>
      <c r="D23" s="64"/>
      <c r="E23" s="64"/>
      <c r="F23" s="64"/>
      <c r="G23" s="66"/>
      <c r="H23" s="66"/>
      <c r="I23" s="66"/>
      <c r="J23" s="66"/>
      <c r="K23" s="66"/>
      <c r="L23" s="66"/>
      <c r="M23" s="66"/>
      <c r="N23" s="66"/>
      <c r="O23" s="66"/>
      <c r="P23" s="66"/>
      <c r="Q23" s="66"/>
      <c r="R23" s="66"/>
      <c r="S23" s="66"/>
      <c r="T23" s="58" t="s">
        <v>298</v>
      </c>
    </row>
    <row r="24" spans="1:20" ht="30.6" customHeight="1" x14ac:dyDescent="0.25">
      <c r="A24" s="56" t="str">
        <f>'S5 Maquette'!B24</f>
        <v>Mobiliser les principaux concepts en management</v>
      </c>
      <c r="B24" s="57" t="str">
        <f>'S5 Maquette'!C24</f>
        <v>UE</v>
      </c>
      <c r="C24" s="65" t="str">
        <f>'S5 Maquette'!F24</f>
        <v>GLUCACM5</v>
      </c>
      <c r="D24" s="64"/>
      <c r="E24" s="64" t="s">
        <v>291</v>
      </c>
      <c r="F24" s="64" t="s">
        <v>291</v>
      </c>
      <c r="G24" s="64" t="s">
        <v>291</v>
      </c>
      <c r="H24" s="64" t="s">
        <v>291</v>
      </c>
      <c r="I24" s="66" t="s">
        <v>291</v>
      </c>
      <c r="J24" s="66"/>
      <c r="K24" s="66"/>
      <c r="L24" s="66"/>
      <c r="M24" s="66"/>
      <c r="N24" s="66"/>
      <c r="O24" s="66"/>
      <c r="P24" s="66"/>
      <c r="Q24" s="66"/>
      <c r="R24" s="66"/>
      <c r="S24" s="66"/>
      <c r="T24" s="58"/>
    </row>
    <row r="25" spans="1:20" ht="30.6" customHeight="1" x14ac:dyDescent="0.25">
      <c r="A25" s="73" t="str">
        <f>'S5 Maquette'!B25</f>
        <v>Compétences managériales</v>
      </c>
      <c r="B25" s="57" t="str">
        <f>'S5 Maquette'!C25</f>
        <v>ECUE</v>
      </c>
      <c r="C25" s="65">
        <f>'S5 Maquette'!F25</f>
        <v>0</v>
      </c>
      <c r="D25" s="64">
        <v>0</v>
      </c>
      <c r="E25" s="64" t="s">
        <v>299</v>
      </c>
      <c r="F25" s="64" t="s">
        <v>299</v>
      </c>
      <c r="G25" s="64" t="s">
        <v>299</v>
      </c>
      <c r="H25" s="64" t="s">
        <v>299</v>
      </c>
      <c r="I25" s="66" t="s">
        <v>299</v>
      </c>
      <c r="J25" s="66"/>
      <c r="K25" s="66"/>
      <c r="L25" s="66"/>
      <c r="M25" s="66">
        <v>0</v>
      </c>
      <c r="N25" s="66"/>
      <c r="O25" s="66"/>
      <c r="P25" s="66"/>
      <c r="Q25" s="66"/>
      <c r="R25" s="66"/>
      <c r="S25" s="66"/>
      <c r="T25" s="58"/>
    </row>
    <row r="26" spans="1:20" ht="30.6" customHeight="1" x14ac:dyDescent="0.25">
      <c r="A26" s="73" t="str">
        <f>'S5 Maquette'!B26</f>
        <v>Outils informatiques</v>
      </c>
      <c r="B26" s="57" t="str">
        <f>'S5 Maquette'!C26</f>
        <v>ECUE</v>
      </c>
      <c r="C26" s="65">
        <f>'S5 Maquette'!F26</f>
        <v>0</v>
      </c>
      <c r="D26" s="64">
        <v>1</v>
      </c>
      <c r="E26" s="64" t="s">
        <v>291</v>
      </c>
      <c r="F26" s="64" t="s">
        <v>299</v>
      </c>
      <c r="G26" s="64" t="s">
        <v>291</v>
      </c>
      <c r="H26" s="64" t="s">
        <v>299</v>
      </c>
      <c r="I26" s="66" t="s">
        <v>291</v>
      </c>
      <c r="J26" s="66"/>
      <c r="K26" s="66" t="s">
        <v>10</v>
      </c>
      <c r="L26" s="66"/>
      <c r="M26" s="66">
        <v>2</v>
      </c>
      <c r="N26" s="66"/>
      <c r="O26" s="66"/>
      <c r="P26" s="66" t="s">
        <v>20</v>
      </c>
      <c r="Q26" s="66" t="s">
        <v>11</v>
      </c>
      <c r="R26" s="66">
        <v>1</v>
      </c>
      <c r="S26" s="66"/>
      <c r="T26" s="58"/>
    </row>
    <row r="27" spans="1:20" ht="30.6" customHeight="1" x14ac:dyDescent="0.25">
      <c r="A27" s="74" t="str">
        <f>'S5 Maquette'!B27</f>
        <v>Techniques quantitatives de gestion</v>
      </c>
      <c r="B27" s="43" t="str">
        <f>'S5 Maquette'!C27</f>
        <v>ECUE</v>
      </c>
      <c r="C27" s="42">
        <f>'S5 Maquette'!F27</f>
        <v>0</v>
      </c>
      <c r="D27" s="7">
        <v>2</v>
      </c>
      <c r="E27" s="64" t="s">
        <v>291</v>
      </c>
      <c r="F27" s="7" t="s">
        <v>299</v>
      </c>
      <c r="G27" s="64" t="s">
        <v>291</v>
      </c>
      <c r="H27" s="7" t="s">
        <v>299</v>
      </c>
      <c r="I27" s="66" t="s">
        <v>291</v>
      </c>
      <c r="J27" s="40"/>
      <c r="K27" s="66" t="s">
        <v>10</v>
      </c>
      <c r="L27" s="40"/>
      <c r="M27" s="40">
        <v>2</v>
      </c>
      <c r="N27" s="40"/>
      <c r="O27" s="40"/>
      <c r="P27" s="66" t="s">
        <v>20</v>
      </c>
      <c r="Q27" s="66" t="s">
        <v>11</v>
      </c>
      <c r="R27" s="66">
        <v>1</v>
      </c>
      <c r="S27" s="40"/>
      <c r="T27" s="45"/>
    </row>
    <row r="28" spans="1:20" ht="30.6" customHeight="1" x14ac:dyDescent="0.25">
      <c r="A28" s="74" t="str">
        <f>'S5 Maquette'!B28</f>
        <v>Management durable des ressources humaines</v>
      </c>
      <c r="B28" s="43" t="str">
        <f>'S5 Maquette'!C28</f>
        <v>ECUE</v>
      </c>
      <c r="C28" s="42">
        <f>'S5 Maquette'!F28</f>
        <v>0</v>
      </c>
      <c r="D28" s="7">
        <v>1</v>
      </c>
      <c r="E28" s="64" t="s">
        <v>291</v>
      </c>
      <c r="F28" s="7" t="s">
        <v>299</v>
      </c>
      <c r="G28" s="64" t="s">
        <v>291</v>
      </c>
      <c r="H28" s="7" t="s">
        <v>299</v>
      </c>
      <c r="I28" s="66" t="s">
        <v>291</v>
      </c>
      <c r="J28" s="40"/>
      <c r="K28" s="66" t="s">
        <v>10</v>
      </c>
      <c r="L28" s="40"/>
      <c r="M28" s="40">
        <v>2</v>
      </c>
      <c r="N28" s="40"/>
      <c r="O28" s="40"/>
      <c r="P28" s="66" t="s">
        <v>20</v>
      </c>
      <c r="Q28" s="66" t="s">
        <v>11</v>
      </c>
      <c r="R28" s="66">
        <v>1</v>
      </c>
      <c r="S28" s="40"/>
      <c r="T28" s="45"/>
    </row>
    <row r="29" spans="1:20" ht="30.6" customHeight="1" x14ac:dyDescent="0.25">
      <c r="A29" s="74" t="str">
        <f>'S5 Maquette'!B29</f>
        <v>Management stratégique</v>
      </c>
      <c r="B29" s="43" t="str">
        <f>'S5 Maquette'!C29</f>
        <v>ECUE</v>
      </c>
      <c r="C29" s="42">
        <f>'S5 Maquette'!F29</f>
        <v>0</v>
      </c>
      <c r="D29" s="7">
        <v>2</v>
      </c>
      <c r="E29" s="7" t="s">
        <v>291</v>
      </c>
      <c r="F29" s="7" t="s">
        <v>299</v>
      </c>
      <c r="G29" s="7" t="s">
        <v>291</v>
      </c>
      <c r="H29" s="7" t="s">
        <v>299</v>
      </c>
      <c r="I29" s="66" t="s">
        <v>291</v>
      </c>
      <c r="J29" s="40"/>
      <c r="K29" s="40" t="s">
        <v>10</v>
      </c>
      <c r="L29" s="40"/>
      <c r="M29" s="40">
        <v>2</v>
      </c>
      <c r="N29" s="40"/>
      <c r="O29" s="40"/>
      <c r="P29" s="40" t="s">
        <v>20</v>
      </c>
      <c r="Q29" s="40" t="s">
        <v>11</v>
      </c>
      <c r="R29" s="40">
        <v>1</v>
      </c>
      <c r="S29" s="40"/>
      <c r="T29" s="45"/>
    </row>
    <row r="30" spans="1:20" ht="30.6" customHeight="1" x14ac:dyDescent="0.25">
      <c r="A30" s="74" t="str">
        <f>'S5 Maquette'!B30</f>
        <v>Maîtriser les principales règles comptables</v>
      </c>
      <c r="B30" s="43" t="str">
        <f>'S5 Maquette'!C30</f>
        <v>UE</v>
      </c>
      <c r="C30" s="42" t="str">
        <f>'S5 Maquette'!F30</f>
        <v>GLUCARC5</v>
      </c>
      <c r="D30" s="7"/>
      <c r="E30" s="64" t="s">
        <v>291</v>
      </c>
      <c r="F30" s="7" t="s">
        <v>291</v>
      </c>
      <c r="G30" s="64" t="s">
        <v>291</v>
      </c>
      <c r="H30" s="7" t="s">
        <v>291</v>
      </c>
      <c r="I30" s="66" t="s">
        <v>291</v>
      </c>
      <c r="J30" s="40"/>
      <c r="K30" s="66"/>
      <c r="L30" s="40"/>
      <c r="M30" s="40"/>
      <c r="N30" s="40"/>
      <c r="O30" s="40"/>
      <c r="P30" s="66"/>
      <c r="Q30" s="66"/>
      <c r="R30" s="66"/>
      <c r="S30" s="40"/>
      <c r="T30" s="45"/>
    </row>
    <row r="31" spans="1:20" ht="30.6" customHeight="1" x14ac:dyDescent="0.25">
      <c r="A31" s="74" t="str">
        <f>'S5 Maquette'!B31</f>
        <v>Les fondamentaux de la comptabilité</v>
      </c>
      <c r="B31" s="43" t="str">
        <f>'S5 Maquette'!C31</f>
        <v>ECUE</v>
      </c>
      <c r="C31" s="42">
        <f>'S5 Maquette'!F31</f>
        <v>0</v>
      </c>
      <c r="D31" s="7">
        <v>1</v>
      </c>
      <c r="E31" s="64" t="s">
        <v>291</v>
      </c>
      <c r="F31" s="7" t="s">
        <v>299</v>
      </c>
      <c r="G31" s="64" t="s">
        <v>291</v>
      </c>
      <c r="H31" s="7" t="s">
        <v>299</v>
      </c>
      <c r="I31" s="66" t="s">
        <v>291</v>
      </c>
      <c r="J31" s="40"/>
      <c r="K31" s="66" t="s">
        <v>10</v>
      </c>
      <c r="L31" s="40"/>
      <c r="M31" s="40">
        <v>2</v>
      </c>
      <c r="N31" s="40"/>
      <c r="O31" s="40"/>
      <c r="P31" s="66" t="s">
        <v>20</v>
      </c>
      <c r="Q31" s="66" t="s">
        <v>11</v>
      </c>
      <c r="R31" s="66">
        <v>1</v>
      </c>
      <c r="S31" s="40"/>
      <c r="T31" s="45"/>
    </row>
    <row r="32" spans="1:20" ht="30.6" customHeight="1" x14ac:dyDescent="0.25">
      <c r="A32" s="74" t="str">
        <f>'S5 Maquette'!B32</f>
        <v>Comptabilité financière</v>
      </c>
      <c r="B32" s="43" t="str">
        <f>'S5 Maquette'!C32</f>
        <v>ECUE</v>
      </c>
      <c r="C32" s="42">
        <f>'S5 Maquette'!F32</f>
        <v>0</v>
      </c>
      <c r="D32" s="7">
        <v>1</v>
      </c>
      <c r="E32" s="7" t="s">
        <v>291</v>
      </c>
      <c r="F32" s="7" t="s">
        <v>299</v>
      </c>
      <c r="G32" s="7" t="s">
        <v>291</v>
      </c>
      <c r="H32" s="7" t="s">
        <v>299</v>
      </c>
      <c r="I32" s="66" t="s">
        <v>291</v>
      </c>
      <c r="J32" s="40"/>
      <c r="K32" s="40" t="s">
        <v>10</v>
      </c>
      <c r="L32" s="40"/>
      <c r="M32" s="40">
        <v>2</v>
      </c>
      <c r="N32" s="40"/>
      <c r="O32" s="40"/>
      <c r="P32" s="40" t="s">
        <v>20</v>
      </c>
      <c r="Q32" s="40" t="s">
        <v>11</v>
      </c>
      <c r="R32" s="40">
        <v>1</v>
      </c>
      <c r="S32" s="40"/>
      <c r="T32" s="45"/>
    </row>
    <row r="33" spans="1:20" ht="30.6" customHeight="1" x14ac:dyDescent="0.25">
      <c r="A33" s="74" t="str">
        <f>'S5 Maquette'!B33</f>
        <v>Mobiliser les principaux concepts en finance</v>
      </c>
      <c r="B33" s="43" t="str">
        <f>'S5 Maquette'!C33</f>
        <v>UE</v>
      </c>
      <c r="C33" s="42" t="str">
        <f>'S5 Maquette'!F33</f>
        <v>GLUCACF5</v>
      </c>
      <c r="D33" s="7"/>
      <c r="E33" s="64" t="s">
        <v>291</v>
      </c>
      <c r="F33" s="7" t="s">
        <v>291</v>
      </c>
      <c r="G33" s="64" t="s">
        <v>291</v>
      </c>
      <c r="H33" s="7" t="s">
        <v>291</v>
      </c>
      <c r="I33" s="66" t="s">
        <v>291</v>
      </c>
      <c r="J33" s="40"/>
      <c r="K33" s="66"/>
      <c r="L33" s="40"/>
      <c r="M33" s="40"/>
      <c r="N33" s="40"/>
      <c r="O33" s="40"/>
      <c r="P33" s="66"/>
      <c r="Q33" s="66"/>
      <c r="R33" s="66"/>
      <c r="S33" s="40"/>
      <c r="T33" s="45"/>
    </row>
    <row r="34" spans="1:20" ht="30.6" customHeight="1" x14ac:dyDescent="0.25">
      <c r="A34" s="74" t="str">
        <f>'S5 Maquette'!B34</f>
        <v>Gestion de portefeuille</v>
      </c>
      <c r="B34" s="43" t="str">
        <f>'S5 Maquette'!C34</f>
        <v>ECUE</v>
      </c>
      <c r="C34" s="42">
        <f>'S5 Maquette'!F34</f>
        <v>0</v>
      </c>
      <c r="D34" s="7">
        <v>1</v>
      </c>
      <c r="E34" s="64" t="s">
        <v>291</v>
      </c>
      <c r="F34" s="7" t="s">
        <v>299</v>
      </c>
      <c r="G34" s="64" t="s">
        <v>291</v>
      </c>
      <c r="H34" s="7" t="s">
        <v>299</v>
      </c>
      <c r="I34" s="66" t="s">
        <v>291</v>
      </c>
      <c r="J34" s="40"/>
      <c r="K34" s="66" t="s">
        <v>10</v>
      </c>
      <c r="L34" s="40"/>
      <c r="M34" s="40">
        <v>2</v>
      </c>
      <c r="N34" s="40"/>
      <c r="O34" s="40"/>
      <c r="P34" s="66" t="s">
        <v>20</v>
      </c>
      <c r="Q34" s="66" t="s">
        <v>11</v>
      </c>
      <c r="R34" s="66">
        <v>1</v>
      </c>
      <c r="S34" s="40"/>
      <c r="T34" s="45"/>
    </row>
    <row r="35" spans="1:20" ht="30.6" customHeight="1" x14ac:dyDescent="0.25">
      <c r="A35" s="74" t="str">
        <f>'S5 Maquette'!B35</f>
        <v>Diagnostic financier</v>
      </c>
      <c r="B35" s="43" t="str">
        <f>'S5 Maquette'!C35</f>
        <v>ECUE</v>
      </c>
      <c r="C35" s="42">
        <f>'S5 Maquette'!F35</f>
        <v>0</v>
      </c>
      <c r="D35" s="7">
        <v>1</v>
      </c>
      <c r="E35" s="64" t="s">
        <v>291</v>
      </c>
      <c r="F35" s="7" t="s">
        <v>299</v>
      </c>
      <c r="G35" s="64" t="s">
        <v>291</v>
      </c>
      <c r="H35" s="7" t="s">
        <v>299</v>
      </c>
      <c r="I35" s="66" t="s">
        <v>291</v>
      </c>
      <c r="J35" s="40"/>
      <c r="K35" s="66" t="s">
        <v>10</v>
      </c>
      <c r="L35" s="40"/>
      <c r="M35" s="40">
        <v>2</v>
      </c>
      <c r="N35" s="40"/>
      <c r="O35" s="40"/>
      <c r="P35" s="66" t="s">
        <v>20</v>
      </c>
      <c r="Q35" s="66" t="s">
        <v>11</v>
      </c>
      <c r="R35" s="66">
        <v>1</v>
      </c>
      <c r="S35" s="40"/>
      <c r="T35" s="45"/>
    </row>
    <row r="36" spans="1:20" ht="30.6" customHeight="1" x14ac:dyDescent="0.25">
      <c r="A36" s="74" t="str">
        <f>'S5 Maquette'!B36</f>
        <v>Décisions d'investissement et de financement</v>
      </c>
      <c r="B36" s="43" t="str">
        <f>'S5 Maquette'!C36</f>
        <v>ECUE</v>
      </c>
      <c r="C36" s="42">
        <f>'S5 Maquette'!F36</f>
        <v>0</v>
      </c>
      <c r="D36" s="7">
        <v>1</v>
      </c>
      <c r="E36" s="7" t="s">
        <v>291</v>
      </c>
      <c r="F36" s="7" t="s">
        <v>299</v>
      </c>
      <c r="G36" s="7" t="s">
        <v>291</v>
      </c>
      <c r="H36" s="7" t="s">
        <v>299</v>
      </c>
      <c r="I36" s="66" t="s">
        <v>291</v>
      </c>
      <c r="J36" s="40"/>
      <c r="K36" s="40" t="s">
        <v>10</v>
      </c>
      <c r="L36" s="40"/>
      <c r="M36" s="40">
        <v>2</v>
      </c>
      <c r="N36" s="40"/>
      <c r="O36" s="40"/>
      <c r="P36" s="40" t="s">
        <v>20</v>
      </c>
      <c r="Q36" s="40" t="s">
        <v>11</v>
      </c>
      <c r="R36" s="40">
        <v>1</v>
      </c>
      <c r="S36" s="40"/>
      <c r="T36" s="45"/>
    </row>
    <row r="37" spans="1:20" ht="30.6" customHeight="1" x14ac:dyDescent="0.25">
      <c r="A37" s="74" t="str">
        <f>'S5 Maquette'!B37</f>
        <v xml:space="preserve">Utiliser les méthodes et techniques de gestion </v>
      </c>
      <c r="B37" s="43" t="str">
        <f>'S5 Maquette'!C37</f>
        <v>UE</v>
      </c>
      <c r="C37" s="42" t="str">
        <f>'S5 Maquette'!F37</f>
        <v>GLUCATG5</v>
      </c>
      <c r="D37" s="7"/>
      <c r="E37" s="64" t="s">
        <v>291</v>
      </c>
      <c r="F37" s="7" t="s">
        <v>291</v>
      </c>
      <c r="G37" s="64" t="s">
        <v>291</v>
      </c>
      <c r="H37" s="7" t="s">
        <v>291</v>
      </c>
      <c r="I37" s="66" t="s">
        <v>291</v>
      </c>
      <c r="J37" s="40"/>
      <c r="K37" s="66"/>
      <c r="L37" s="40"/>
      <c r="M37" s="40"/>
      <c r="N37" s="40"/>
      <c r="O37" s="40"/>
      <c r="P37" s="66"/>
      <c r="Q37" s="66"/>
      <c r="R37" s="66"/>
      <c r="S37" s="40"/>
      <c r="T37" s="45"/>
    </row>
    <row r="38" spans="1:20" ht="30.6" customHeight="1" x14ac:dyDescent="0.25">
      <c r="A38" s="74" t="str">
        <f>'S5 Maquette'!B38</f>
        <v>Les fondamentaux du contrôle et pilotage des organisations</v>
      </c>
      <c r="B38" s="43" t="str">
        <f>'S5 Maquette'!C38</f>
        <v>ECUE</v>
      </c>
      <c r="C38" s="42">
        <f>'S5 Maquette'!F38</f>
        <v>0</v>
      </c>
      <c r="D38" s="7">
        <v>1</v>
      </c>
      <c r="E38" s="64" t="s">
        <v>291</v>
      </c>
      <c r="F38" s="7" t="s">
        <v>299</v>
      </c>
      <c r="G38" s="64" t="s">
        <v>291</v>
      </c>
      <c r="H38" s="7" t="s">
        <v>299</v>
      </c>
      <c r="I38" s="66" t="s">
        <v>291</v>
      </c>
      <c r="J38" s="40"/>
      <c r="K38" s="66" t="s">
        <v>10</v>
      </c>
      <c r="L38" s="40"/>
      <c r="M38" s="40">
        <v>2</v>
      </c>
      <c r="N38" s="40"/>
      <c r="O38" s="40"/>
      <c r="P38" s="66" t="s">
        <v>20</v>
      </c>
      <c r="Q38" s="66" t="s">
        <v>11</v>
      </c>
      <c r="R38" s="66">
        <v>1</v>
      </c>
      <c r="S38" s="40"/>
      <c r="T38" s="45"/>
    </row>
    <row r="39" spans="1:20" ht="30.6" customHeight="1" x14ac:dyDescent="0.25">
      <c r="A39" s="74" t="str">
        <f>'S5 Maquette'!B39</f>
        <v>Budget et contrôle</v>
      </c>
      <c r="B39" s="43" t="str">
        <f>'S5 Maquette'!C39</f>
        <v>ECUE</v>
      </c>
      <c r="C39" s="42">
        <f>'S5 Maquette'!F39</f>
        <v>0</v>
      </c>
      <c r="D39" s="7">
        <v>1</v>
      </c>
      <c r="E39" s="7" t="s">
        <v>291</v>
      </c>
      <c r="F39" s="7" t="s">
        <v>299</v>
      </c>
      <c r="G39" s="7" t="s">
        <v>291</v>
      </c>
      <c r="H39" s="7" t="s">
        <v>299</v>
      </c>
      <c r="I39" s="40" t="s">
        <v>291</v>
      </c>
      <c r="J39" s="40"/>
      <c r="K39" s="40" t="s">
        <v>10</v>
      </c>
      <c r="L39" s="40"/>
      <c r="M39" s="40">
        <v>2</v>
      </c>
      <c r="N39" s="40"/>
      <c r="O39" s="40"/>
      <c r="P39" s="40" t="s">
        <v>20</v>
      </c>
      <c r="Q39" s="40" t="s">
        <v>11</v>
      </c>
      <c r="R39" s="40">
        <v>1</v>
      </c>
      <c r="S39" s="40"/>
      <c r="T39" s="45"/>
    </row>
    <row r="40" spans="1:20"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5"/>
    </row>
    <row r="41" spans="1:20" ht="30.6" customHeight="1" x14ac:dyDescent="0.25">
      <c r="A41" s="43" t="str">
        <f>'S5 Maquette'!B41</f>
        <v>BONUS I (facultatif : max 0,25 points sur moyenne S5)</v>
      </c>
      <c r="B41" s="43">
        <f>'S5 Maquette'!C41</f>
        <v>0</v>
      </c>
      <c r="C41" s="42">
        <f>'S5 Maquette'!F41</f>
        <v>0</v>
      </c>
      <c r="D41" s="7"/>
      <c r="E41" s="7"/>
      <c r="F41" s="7"/>
      <c r="G41" s="40"/>
      <c r="H41" s="40"/>
      <c r="I41" s="40"/>
      <c r="J41" s="40"/>
      <c r="K41" s="40"/>
      <c r="L41" s="40"/>
      <c r="M41" s="40"/>
      <c r="N41" s="40"/>
      <c r="O41" s="40"/>
      <c r="P41" s="40"/>
      <c r="Q41" s="40"/>
      <c r="R41" s="40"/>
      <c r="S41" s="40"/>
      <c r="T41" s="45"/>
    </row>
    <row r="42" spans="1:20" ht="30.6" customHeight="1" x14ac:dyDescent="0.25">
      <c r="A42" s="43" t="str">
        <f>'S5 Maquette'!B42</f>
        <v>Sport</v>
      </c>
      <c r="B42" s="43">
        <f>'S5 Maquette'!C42</f>
        <v>0</v>
      </c>
      <c r="C42" s="42">
        <f>'S5 Maquette'!F42</f>
        <v>0</v>
      </c>
      <c r="D42" s="7"/>
      <c r="E42" s="7"/>
      <c r="F42" s="7"/>
      <c r="G42" s="40"/>
      <c r="H42" s="40"/>
      <c r="I42" s="40"/>
      <c r="J42" s="40"/>
      <c r="K42" s="40"/>
      <c r="L42" s="40"/>
      <c r="M42" s="40"/>
      <c r="N42" s="40"/>
      <c r="O42" s="40"/>
      <c r="P42" s="40"/>
      <c r="Q42" s="40"/>
      <c r="R42" s="40"/>
      <c r="S42" s="40"/>
      <c r="T42" s="45"/>
    </row>
    <row r="43" spans="1:20" ht="30.6" customHeight="1" x14ac:dyDescent="0.25">
      <c r="A43" s="43" t="str">
        <f>'S5 Maquette'!B43</f>
        <v>Engagement étudiant</v>
      </c>
      <c r="B43" s="43">
        <f>'S5 Maquette'!C43</f>
        <v>0</v>
      </c>
      <c r="C43" s="42">
        <f>'S5 Maquette'!F43</f>
        <v>0</v>
      </c>
      <c r="D43" s="7"/>
      <c r="E43" s="7"/>
      <c r="F43" s="7"/>
      <c r="G43" s="40"/>
      <c r="H43" s="40"/>
      <c r="I43" s="40"/>
      <c r="J43" s="40"/>
      <c r="K43" s="40"/>
      <c r="L43" s="40"/>
      <c r="M43" s="40"/>
      <c r="N43" s="40"/>
      <c r="O43" s="40"/>
      <c r="P43" s="40"/>
      <c r="Q43" s="40"/>
      <c r="R43" s="40"/>
      <c r="S43" s="40"/>
      <c r="T43" s="45"/>
    </row>
    <row r="44" spans="1:20" ht="30.6" customHeight="1" x14ac:dyDescent="0.25">
      <c r="A44" s="43" t="str">
        <f>'S5 Maquette'!B44</f>
        <v>Entreprenariat</v>
      </c>
      <c r="B44" s="43">
        <f>'S5 Maquette'!C44</f>
        <v>0</v>
      </c>
      <c r="C44" s="42">
        <f>'S5 Maquette'!F44</f>
        <v>0</v>
      </c>
      <c r="D44" s="7"/>
      <c r="E44" s="7"/>
      <c r="F44" s="7"/>
      <c r="G44" s="40"/>
      <c r="H44" s="40"/>
      <c r="I44" s="40"/>
      <c r="J44" s="40"/>
      <c r="K44" s="40"/>
      <c r="L44" s="40"/>
      <c r="M44" s="40"/>
      <c r="N44" s="40"/>
      <c r="O44" s="40"/>
      <c r="P44" s="40"/>
      <c r="Q44" s="40"/>
      <c r="R44" s="40"/>
      <c r="S44" s="40"/>
      <c r="T44" s="45"/>
    </row>
    <row r="45" spans="1:20" ht="30.6" customHeight="1" x14ac:dyDescent="0.25">
      <c r="A45" s="43" t="str">
        <f>'S5 Maquette'!B45</f>
        <v>Culture</v>
      </c>
      <c r="B45" s="43">
        <f>'S5 Maquette'!C45</f>
        <v>0</v>
      </c>
      <c r="C45" s="42">
        <f>'S5 Maquette'!F45</f>
        <v>0</v>
      </c>
      <c r="D45" s="7"/>
      <c r="E45" s="7"/>
      <c r="F45" s="7"/>
      <c r="G45" s="40"/>
      <c r="H45" s="40"/>
      <c r="I45" s="40"/>
      <c r="J45" s="40"/>
      <c r="K45" s="40"/>
      <c r="L45" s="40"/>
      <c r="M45" s="40"/>
      <c r="N45" s="40"/>
      <c r="O45" s="40"/>
      <c r="P45" s="40"/>
      <c r="Q45" s="40"/>
      <c r="R45" s="40"/>
      <c r="S45" s="40"/>
      <c r="T45" s="45"/>
    </row>
    <row r="46" spans="1:20"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5"/>
    </row>
    <row r="47" spans="1:20"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5"/>
    </row>
    <row r="48" spans="1:20"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5"/>
    </row>
    <row r="49" spans="1:20"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5"/>
    </row>
    <row r="50" spans="1:20"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5"/>
    </row>
    <row r="51" spans="1:20"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5"/>
    </row>
    <row r="52" spans="1:20"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5"/>
    </row>
    <row r="53" spans="1:20"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5"/>
    </row>
    <row r="54" spans="1:20"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5"/>
    </row>
    <row r="55" spans="1:20"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5"/>
    </row>
    <row r="56" spans="1:20"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5"/>
    </row>
    <row r="57" spans="1:20"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5"/>
    </row>
    <row r="58" spans="1:20"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5"/>
    </row>
    <row r="59" spans="1:20"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5"/>
    </row>
    <row r="60" spans="1:20"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5"/>
    </row>
    <row r="61" spans="1:20"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5"/>
    </row>
    <row r="62" spans="1:20"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5"/>
    </row>
    <row r="63" spans="1:20"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5"/>
    </row>
    <row r="64" spans="1:20"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5"/>
    </row>
    <row r="65" spans="1:20"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5"/>
    </row>
    <row r="66" spans="1:20"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5"/>
    </row>
    <row r="67" spans="1:20"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5"/>
    </row>
    <row r="68" spans="1:20"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5"/>
    </row>
    <row r="69" spans="1:20"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5"/>
    </row>
    <row r="70" spans="1:20"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5"/>
    </row>
    <row r="71" spans="1:20"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5"/>
    </row>
    <row r="72" spans="1:20"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5"/>
    </row>
    <row r="73" spans="1:20"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5"/>
    </row>
    <row r="74" spans="1:20"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5"/>
    </row>
    <row r="75" spans="1:20"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5"/>
    </row>
    <row r="76" spans="1:20"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5"/>
    </row>
    <row r="77" spans="1:20"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5"/>
    </row>
    <row r="78" spans="1:20"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5"/>
    </row>
    <row r="79" spans="1:20"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5"/>
    </row>
    <row r="80" spans="1:20"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5"/>
    </row>
    <row r="81" spans="1:20"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5"/>
    </row>
    <row r="82" spans="1:20"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5"/>
    </row>
    <row r="83" spans="1:20"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5"/>
    </row>
    <row r="84" spans="1:20"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5"/>
    </row>
    <row r="85" spans="1:20"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5"/>
    </row>
    <row r="86" spans="1:20"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5"/>
    </row>
    <row r="87" spans="1:20"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5"/>
    </row>
    <row r="88" spans="1:20"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5"/>
    </row>
    <row r="89" spans="1:20"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5"/>
    </row>
    <row r="90" spans="1:20"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5"/>
    </row>
    <row r="91" spans="1:20"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5"/>
    </row>
    <row r="92" spans="1:20"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5"/>
    </row>
    <row r="93" spans="1:20"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5"/>
    </row>
    <row r="94" spans="1:20"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5"/>
    </row>
    <row r="95" spans="1:20"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5"/>
    </row>
    <row r="96" spans="1:20"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5"/>
    </row>
    <row r="97" spans="1:20"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5"/>
    </row>
    <row r="98" spans="1:20"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5"/>
    </row>
    <row r="99" spans="1:20"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5"/>
    </row>
    <row r="100" spans="1:20"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121" priority="9">
      <formula>$C1="Parcours Pédagogique"</formula>
    </cfRule>
    <cfRule type="expression" dxfId="120" priority="10">
      <formula>$C1="BLOC"</formula>
    </cfRule>
    <cfRule type="expression" dxfId="119" priority="11">
      <formula>$C1="OPTION"</formula>
    </cfRule>
  </conditionalFormatting>
  <conditionalFormatting sqref="A16:S298 T16">
    <cfRule type="expression" dxfId="118" priority="14">
      <formula>$C16="Modification MCC"</formula>
    </cfRule>
  </conditionalFormatting>
  <conditionalFormatting sqref="A18:S300 T18">
    <cfRule type="expression" dxfId="117" priority="18">
      <formula>$C18="Modification"</formula>
    </cfRule>
  </conditionalFormatting>
  <conditionalFormatting sqref="B1:S9 B10:E10 J10:S11 B11:D11 B12:M12 P12 B13:L13 B14:N14 P14:S17 B15:M17 B301:S999">
    <cfRule type="expression" dxfId="116" priority="16">
      <formula>$D1="Création"</formula>
    </cfRule>
    <cfRule type="expression" dxfId="115" priority="17">
      <formula>$D1="Fermeture"</formula>
    </cfRule>
  </conditionalFormatting>
  <conditionalFormatting sqref="C1:S999">
    <cfRule type="expression" dxfId="114" priority="1">
      <formula>$B1="Option"</formula>
    </cfRule>
  </conditionalFormatting>
  <conditionalFormatting sqref="J1:J999">
    <cfRule type="expression" dxfId="113" priority="7">
      <formula>$I1="NON"</formula>
    </cfRule>
  </conditionalFormatting>
  <conditionalFormatting sqref="L1:L999">
    <cfRule type="expression" dxfId="112" priority="2">
      <formula>$K1="CCI (CC Intégral)"</formula>
    </cfRule>
    <cfRule type="expression" dxfId="111" priority="3">
      <formula>$K1="CT (Contrôle terminal)"</formula>
    </cfRule>
  </conditionalFormatting>
  <conditionalFormatting sqref="L18:L300 M18">
    <cfRule type="expression" dxfId="110" priority="12">
      <formula>$K1="CT (Contrôle terminal)"</formula>
    </cfRule>
  </conditionalFormatting>
  <conditionalFormatting sqref="L18:L300">
    <cfRule type="expression" dxfId="109" priority="13">
      <formula>$K1="CCI (CC Intégral)"</formula>
    </cfRule>
  </conditionalFormatting>
  <conditionalFormatting sqref="M1:M999">
    <cfRule type="expression" dxfId="108" priority="8">
      <formula>$K1="CT (Contrôle terminal)"</formula>
    </cfRule>
  </conditionalFormatting>
  <conditionalFormatting sqref="N1:O999">
    <cfRule type="expression" dxfId="107" priority="6">
      <formula>$K1="CCI (CC Intégral)"</formula>
    </cfRule>
  </conditionalFormatting>
  <conditionalFormatting sqref="P14:S17 B15:M17 B1:S9 J10:S11 B12:M12 B14:N14 B301:S999 B13:L13 B10:E10 B11:D11 P12">
    <cfRule type="expression" dxfId="106" priority="15">
      <formula>$D1="Modification"</formula>
    </cfRule>
  </conditionalFormatting>
  <conditionalFormatting sqref="Q1:R999">
    <cfRule type="expression" dxfId="105" priority="4">
      <formula>$P1="Autres"</formula>
    </cfRule>
  </conditionalFormatting>
  <conditionalFormatting sqref="S1:S999 T18">
    <cfRule type="expression" dxfId="104" priority="5">
      <formula>$P1="CT (Contrôle terminal)"</formula>
    </cfRule>
  </conditionalFormatting>
  <conditionalFormatting sqref="T18 A18:S300">
    <cfRule type="expression" dxfId="103" priority="19">
      <formula>$C18="Création"</formula>
    </cfRule>
    <cfRule type="expression" dxfId="102" priority="20">
      <formula>$C18="Fermeture"</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abSelected="1" zoomScale="60" zoomScaleNormal="60" workbookViewId="0">
      <pane ySplit="18" topLeftCell="A19" activePane="bottomLeft" state="frozen"/>
      <selection pane="bottomLeft" activeCell="H7" sqref="H7:J9"/>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1" x14ac:dyDescent="0.25">
      <c r="A1" s="167"/>
      <c r="B1" s="167"/>
      <c r="C1" s="167"/>
      <c r="D1" s="167"/>
      <c r="E1" s="167"/>
      <c r="F1" s="167"/>
      <c r="G1" s="167"/>
      <c r="H1" s="167"/>
      <c r="I1" s="167"/>
      <c r="J1" s="167"/>
    </row>
    <row r="2" spans="1:11" x14ac:dyDescent="0.25">
      <c r="A2" s="167"/>
      <c r="B2" s="167"/>
      <c r="C2" s="167"/>
      <c r="D2" s="167"/>
      <c r="E2" s="167"/>
      <c r="F2" s="167"/>
      <c r="G2" s="167"/>
      <c r="H2" s="167"/>
      <c r="I2" s="167"/>
      <c r="J2" s="167"/>
    </row>
    <row r="3" spans="1:11" x14ac:dyDescent="0.25">
      <c r="A3" s="167"/>
      <c r="B3" s="167"/>
      <c r="C3" s="167"/>
      <c r="D3" s="167"/>
      <c r="E3" s="167"/>
      <c r="F3" s="167"/>
      <c r="G3" s="167"/>
      <c r="H3" s="167"/>
      <c r="I3" s="167"/>
      <c r="J3" s="167"/>
    </row>
    <row r="4" spans="1:11" x14ac:dyDescent="0.25">
      <c r="A4" s="167"/>
      <c r="B4" s="167"/>
      <c r="C4" s="167"/>
      <c r="D4" s="167"/>
      <c r="E4" s="167"/>
      <c r="F4" s="167"/>
      <c r="G4" s="167"/>
      <c r="H4" s="167"/>
      <c r="I4" s="167"/>
      <c r="J4" s="167"/>
    </row>
    <row r="5" spans="1:11" x14ac:dyDescent="0.25">
      <c r="A5" s="167"/>
      <c r="B5" s="167"/>
      <c r="C5" s="167"/>
      <c r="D5" s="167"/>
      <c r="E5" s="167"/>
      <c r="F5" s="167"/>
      <c r="G5" s="167"/>
      <c r="H5" s="167"/>
      <c r="I5" s="167"/>
      <c r="J5" s="167"/>
    </row>
    <row r="6" spans="1:11" x14ac:dyDescent="0.25">
      <c r="A6" s="167"/>
      <c r="B6" s="167"/>
      <c r="C6" s="167"/>
      <c r="D6" s="167"/>
      <c r="E6" s="167"/>
      <c r="F6" s="167"/>
      <c r="G6" s="167"/>
      <c r="H6" s="167"/>
      <c r="I6" s="167"/>
      <c r="J6" s="167"/>
    </row>
    <row r="7" spans="1:11" ht="18" customHeight="1" x14ac:dyDescent="0.25">
      <c r="A7" s="145" t="s">
        <v>211</v>
      </c>
      <c r="B7" s="148" t="str">
        <f>'Fiche Générale'!B3</f>
        <v>Portail_EG</v>
      </c>
      <c r="C7" s="145" t="s">
        <v>212</v>
      </c>
      <c r="D7" s="145"/>
      <c r="E7" s="147" t="str">
        <f>'Fiche Générale'!B4</f>
        <v>Économie et gestion</v>
      </c>
      <c r="F7" s="148"/>
      <c r="G7" s="145" t="s">
        <v>213</v>
      </c>
      <c r="H7" s="190">
        <f>'Fiche Générale'!B5</f>
        <v>0</v>
      </c>
      <c r="I7" s="190"/>
      <c r="J7" s="190"/>
    </row>
    <row r="8" spans="1:11" ht="18" customHeight="1" x14ac:dyDescent="0.25">
      <c r="A8" s="145"/>
      <c r="B8" s="150"/>
      <c r="C8" s="145"/>
      <c r="D8" s="145"/>
      <c r="E8" s="149"/>
      <c r="F8" s="150"/>
      <c r="G8" s="145"/>
      <c r="H8" s="190"/>
      <c r="I8" s="190"/>
      <c r="J8" s="190"/>
    </row>
    <row r="9" spans="1:11" ht="18" customHeight="1" x14ac:dyDescent="0.25">
      <c r="A9" s="145"/>
      <c r="B9" s="150"/>
      <c r="C9" s="145"/>
      <c r="D9" s="145"/>
      <c r="E9" s="151"/>
      <c r="F9" s="152"/>
      <c r="G9" s="145"/>
      <c r="H9" s="190"/>
      <c r="I9" s="190"/>
      <c r="J9" s="190"/>
    </row>
    <row r="10" spans="1:11" ht="18" customHeight="1" x14ac:dyDescent="0.25">
      <c r="A10" s="145"/>
      <c r="B10" s="150"/>
      <c r="C10" s="146" t="s">
        <v>214</v>
      </c>
      <c r="D10" s="146"/>
      <c r="E10" s="154" t="str">
        <f>'Fiche Générale'!B9</f>
        <v>Comptabilité, Contrôle, Audit</v>
      </c>
      <c r="F10" s="155"/>
      <c r="G10" s="155"/>
      <c r="H10" s="155"/>
      <c r="I10" s="155"/>
      <c r="J10" s="156"/>
    </row>
    <row r="11" spans="1:11" ht="18" customHeight="1" x14ac:dyDescent="0.25">
      <c r="A11" s="145"/>
      <c r="B11" s="152"/>
      <c r="C11" s="146"/>
      <c r="D11" s="146"/>
      <c r="E11" s="157"/>
      <c r="F11" s="158"/>
      <c r="G11" s="158"/>
      <c r="H11" s="158"/>
      <c r="I11" s="158"/>
      <c r="J11" s="159"/>
    </row>
    <row r="13" spans="1:11" x14ac:dyDescent="0.25">
      <c r="A13" s="153" t="s">
        <v>215</v>
      </c>
      <c r="B13" s="186" t="str">
        <f>'S5 Maquette'!B13:B14</f>
        <v>3 ème Année de Licence</v>
      </c>
      <c r="C13" s="153" t="s">
        <v>217</v>
      </c>
      <c r="D13" s="153"/>
      <c r="E13" s="189" t="s">
        <v>367</v>
      </c>
      <c r="F13" s="189"/>
      <c r="G13" s="153" t="s">
        <v>199</v>
      </c>
      <c r="H13" s="115">
        <f>Calcul!D7</f>
        <v>255</v>
      </c>
      <c r="I13" s="115"/>
      <c r="J13" s="103" t="s">
        <v>368</v>
      </c>
      <c r="K13" s="103" t="s">
        <v>369</v>
      </c>
    </row>
    <row r="14" spans="1:11" x14ac:dyDescent="0.25">
      <c r="A14" s="153"/>
      <c r="B14" s="188"/>
      <c r="C14" s="153"/>
      <c r="D14" s="153"/>
      <c r="E14" s="189"/>
      <c r="F14" s="189"/>
      <c r="G14" s="153"/>
      <c r="H14" s="115"/>
      <c r="I14" s="115"/>
    </row>
    <row r="15" spans="1:11" x14ac:dyDescent="0.25">
      <c r="A15" s="153" t="s">
        <v>218</v>
      </c>
      <c r="B15" s="160" t="s">
        <v>186</v>
      </c>
      <c r="C15" s="162" t="s">
        <v>219</v>
      </c>
      <c r="D15" s="163"/>
      <c r="E15" s="144" t="s">
        <v>334</v>
      </c>
      <c r="F15" s="144"/>
      <c r="G15" s="153" t="s">
        <v>200</v>
      </c>
      <c r="H15" s="115">
        <f ca="1">Calcul!D20</f>
        <v>255</v>
      </c>
      <c r="I15" s="115"/>
    </row>
    <row r="16" spans="1:11" x14ac:dyDescent="0.25">
      <c r="A16" s="153"/>
      <c r="B16" s="161"/>
      <c r="C16" s="164"/>
      <c r="D16" s="165"/>
      <c r="E16" s="144"/>
      <c r="F16" s="144"/>
      <c r="G16" s="153"/>
      <c r="H16" s="115"/>
      <c r="I16" s="115"/>
      <c r="J16" s="103" t="s">
        <v>382</v>
      </c>
      <c r="K16" s="103" t="s">
        <v>334</v>
      </c>
    </row>
    <row r="17" spans="1:15" x14ac:dyDescent="0.25">
      <c r="I17" s="17"/>
      <c r="J17" s="17"/>
      <c r="K17" s="17"/>
      <c r="L17" s="17"/>
      <c r="M17" s="17"/>
      <c r="N17" s="17"/>
    </row>
    <row r="18" spans="1:15" ht="49.3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5" customHeight="1" x14ac:dyDescent="0.25">
      <c r="A19" s="52">
        <v>0</v>
      </c>
      <c r="B19" s="95" t="s">
        <v>259</v>
      </c>
      <c r="C19" s="52" t="s">
        <v>13</v>
      </c>
      <c r="D19" s="52">
        <v>6</v>
      </c>
      <c r="E19" s="67"/>
      <c r="F19" s="114" t="s">
        <v>385</v>
      </c>
      <c r="G19" s="114" t="s">
        <v>385</v>
      </c>
      <c r="H19" s="68"/>
      <c r="I19" s="68"/>
      <c r="J19" s="68"/>
      <c r="K19" s="68"/>
      <c r="L19" s="68"/>
      <c r="M19" s="68"/>
      <c r="N19" s="67"/>
      <c r="O19" s="5"/>
    </row>
    <row r="20" spans="1:15" ht="43.35" customHeight="1" x14ac:dyDescent="0.25">
      <c r="A20" s="52" t="s">
        <v>228</v>
      </c>
      <c r="B20" s="50" t="s">
        <v>229</v>
      </c>
      <c r="C20" s="52" t="s">
        <v>23</v>
      </c>
      <c r="D20" s="68"/>
      <c r="E20" s="67"/>
      <c r="F20" s="67"/>
      <c r="G20" s="113" t="s">
        <v>387</v>
      </c>
      <c r="H20" s="68"/>
      <c r="I20" s="68"/>
      <c r="J20" s="68"/>
      <c r="K20" s="68"/>
      <c r="L20" s="68"/>
      <c r="M20" s="68"/>
      <c r="N20" s="67"/>
      <c r="O20" s="5"/>
    </row>
    <row r="21" spans="1:15" ht="43.35" customHeight="1" x14ac:dyDescent="0.25">
      <c r="A21" s="52" t="s">
        <v>230</v>
      </c>
      <c r="B21" s="50" t="s">
        <v>231</v>
      </c>
      <c r="C21" s="52" t="s">
        <v>23</v>
      </c>
      <c r="D21" s="68"/>
      <c r="E21" s="67"/>
      <c r="F21" s="67"/>
      <c r="G21" s="113" t="s">
        <v>388</v>
      </c>
      <c r="H21" s="68"/>
      <c r="I21" s="68"/>
      <c r="J21" s="68"/>
      <c r="K21" s="68"/>
      <c r="L21" s="68"/>
      <c r="M21" s="68"/>
      <c r="N21" s="67"/>
      <c r="O21" s="5"/>
    </row>
    <row r="22" spans="1:15" ht="43.35" customHeight="1" x14ac:dyDescent="0.25">
      <c r="A22" s="52">
        <v>0.3</v>
      </c>
      <c r="B22" s="51" t="s">
        <v>260</v>
      </c>
      <c r="C22" s="52" t="s">
        <v>23</v>
      </c>
      <c r="D22" s="68"/>
      <c r="E22" s="67"/>
      <c r="F22" s="67"/>
      <c r="G22" s="67"/>
      <c r="H22" s="68"/>
      <c r="I22" s="68"/>
      <c r="J22" s="68"/>
      <c r="K22" s="68"/>
      <c r="L22" s="68"/>
      <c r="M22" s="68"/>
      <c r="N22" s="67"/>
      <c r="O22" s="5"/>
    </row>
    <row r="23" spans="1:15" ht="92.45" customHeight="1" x14ac:dyDescent="0.25">
      <c r="A23" s="77" t="s">
        <v>232</v>
      </c>
      <c r="B23" s="94" t="s">
        <v>383</v>
      </c>
      <c r="C23" s="64" t="s">
        <v>23</v>
      </c>
      <c r="D23" s="64"/>
      <c r="E23" s="55"/>
      <c r="F23" s="55"/>
      <c r="G23" s="113" t="s">
        <v>386</v>
      </c>
      <c r="H23" s="64" t="s">
        <v>130</v>
      </c>
      <c r="I23" s="97"/>
      <c r="J23" s="97">
        <v>20</v>
      </c>
      <c r="K23" s="97"/>
      <c r="L23" s="64" t="s">
        <v>282</v>
      </c>
      <c r="M23" s="64"/>
      <c r="N23" s="55"/>
      <c r="O23" s="55" t="s">
        <v>319</v>
      </c>
    </row>
    <row r="24" spans="1:15" ht="43.35" customHeight="1" x14ac:dyDescent="0.25">
      <c r="A24" s="62">
        <v>5</v>
      </c>
      <c r="B24" s="93" t="s">
        <v>292</v>
      </c>
      <c r="C24" s="64" t="s">
        <v>13</v>
      </c>
      <c r="D24" s="64">
        <v>6</v>
      </c>
      <c r="E24" s="55"/>
      <c r="F24" s="100" t="s">
        <v>364</v>
      </c>
      <c r="G24" s="100" t="s">
        <v>364</v>
      </c>
      <c r="H24" s="64"/>
      <c r="I24" s="97"/>
      <c r="J24" s="97"/>
      <c r="K24" s="97"/>
      <c r="L24" s="64"/>
      <c r="M24" s="64"/>
      <c r="N24" s="55"/>
      <c r="O24" s="55"/>
    </row>
    <row r="25" spans="1:15" ht="43.35" customHeight="1" x14ac:dyDescent="0.25">
      <c r="A25" s="62" t="s">
        <v>308</v>
      </c>
      <c r="B25" s="90" t="s">
        <v>284</v>
      </c>
      <c r="C25" s="64" t="s">
        <v>23</v>
      </c>
      <c r="D25" s="64"/>
      <c r="E25" s="55"/>
      <c r="F25" s="55"/>
      <c r="G25" s="101" t="s">
        <v>352</v>
      </c>
      <c r="H25" s="64" t="s">
        <v>120</v>
      </c>
      <c r="I25" s="97">
        <v>15</v>
      </c>
      <c r="J25" s="97">
        <v>10</v>
      </c>
      <c r="K25" s="97"/>
      <c r="L25" s="64"/>
      <c r="M25" s="64"/>
      <c r="N25" s="55"/>
      <c r="O25" s="79" t="s">
        <v>317</v>
      </c>
    </row>
    <row r="26" spans="1:15" ht="43.35" customHeight="1" x14ac:dyDescent="0.25">
      <c r="A26" s="62" t="s">
        <v>309</v>
      </c>
      <c r="B26" s="90" t="s">
        <v>285</v>
      </c>
      <c r="C26" s="64" t="s">
        <v>23</v>
      </c>
      <c r="D26" s="64"/>
      <c r="E26" s="55"/>
      <c r="F26" s="55"/>
      <c r="G26" s="101" t="s">
        <v>353</v>
      </c>
      <c r="H26" s="64" t="s">
        <v>120</v>
      </c>
      <c r="I26" s="97">
        <v>15</v>
      </c>
      <c r="J26" s="97">
        <v>10</v>
      </c>
      <c r="K26" s="97"/>
      <c r="L26" s="64"/>
      <c r="M26" s="64"/>
      <c r="N26" s="55"/>
      <c r="O26" s="79" t="s">
        <v>317</v>
      </c>
    </row>
    <row r="27" spans="1:15" ht="43.35" customHeight="1" x14ac:dyDescent="0.25">
      <c r="A27" s="24" t="s">
        <v>310</v>
      </c>
      <c r="B27" s="91" t="s">
        <v>286</v>
      </c>
      <c r="C27" s="7" t="s">
        <v>23</v>
      </c>
      <c r="D27" s="7"/>
      <c r="E27" s="5"/>
      <c r="F27" s="5"/>
      <c r="G27" s="101" t="s">
        <v>354</v>
      </c>
      <c r="H27" s="7" t="s">
        <v>120</v>
      </c>
      <c r="I27" s="98">
        <v>15</v>
      </c>
      <c r="J27" s="98">
        <v>10</v>
      </c>
      <c r="K27" s="98"/>
      <c r="L27" s="7"/>
      <c r="M27" s="7"/>
      <c r="N27" s="5"/>
      <c r="O27" s="79" t="s">
        <v>317</v>
      </c>
    </row>
    <row r="28" spans="1:15" ht="43.35" customHeight="1" x14ac:dyDescent="0.25">
      <c r="A28" s="24">
        <v>6</v>
      </c>
      <c r="B28" s="92" t="s">
        <v>366</v>
      </c>
      <c r="C28" s="7" t="s">
        <v>13</v>
      </c>
      <c r="D28" s="7">
        <v>6</v>
      </c>
      <c r="E28" s="5"/>
      <c r="F28" s="100" t="s">
        <v>355</v>
      </c>
      <c r="G28" s="100" t="s">
        <v>355</v>
      </c>
      <c r="H28" s="7"/>
      <c r="I28" s="98"/>
      <c r="J28" s="98"/>
      <c r="K28" s="98"/>
      <c r="L28" s="7"/>
      <c r="M28" s="7"/>
      <c r="N28" s="5"/>
      <c r="O28" s="5"/>
    </row>
    <row r="29" spans="1:15" ht="43.35" customHeight="1" x14ac:dyDescent="0.25">
      <c r="A29" s="24" t="s">
        <v>311</v>
      </c>
      <c r="B29" s="91" t="s">
        <v>287</v>
      </c>
      <c r="C29" s="7" t="s">
        <v>23</v>
      </c>
      <c r="D29" s="7"/>
      <c r="E29" s="5"/>
      <c r="F29" s="5"/>
      <c r="G29" s="101" t="s">
        <v>356</v>
      </c>
      <c r="H29" s="7" t="s">
        <v>130</v>
      </c>
      <c r="I29" s="98">
        <v>15</v>
      </c>
      <c r="J29" s="98">
        <v>15</v>
      </c>
      <c r="K29" s="98"/>
      <c r="L29" s="7"/>
      <c r="M29" s="7"/>
      <c r="N29" s="5"/>
      <c r="O29" s="79" t="s">
        <v>317</v>
      </c>
    </row>
    <row r="30" spans="1:15" ht="43.35" customHeight="1" x14ac:dyDescent="0.25">
      <c r="A30" s="24" t="s">
        <v>312</v>
      </c>
      <c r="B30" s="91" t="s">
        <v>297</v>
      </c>
      <c r="C30" s="7" t="s">
        <v>23</v>
      </c>
      <c r="D30" s="7"/>
      <c r="E30" s="5"/>
      <c r="F30" s="5"/>
      <c r="G30" s="101" t="s">
        <v>357</v>
      </c>
      <c r="H30" s="7" t="s">
        <v>130</v>
      </c>
      <c r="I30" s="98"/>
      <c r="J30" s="98">
        <v>15</v>
      </c>
      <c r="K30" s="98"/>
      <c r="L30" s="7"/>
      <c r="M30" s="7"/>
      <c r="N30" s="5"/>
      <c r="O30" s="79" t="s">
        <v>317</v>
      </c>
    </row>
    <row r="31" spans="1:15" ht="43.35" customHeight="1" x14ac:dyDescent="0.25">
      <c r="A31" s="24">
        <v>7</v>
      </c>
      <c r="B31" s="92" t="s">
        <v>365</v>
      </c>
      <c r="C31" s="7" t="s">
        <v>13</v>
      </c>
      <c r="D31" s="7">
        <v>6</v>
      </c>
      <c r="E31" s="5"/>
      <c r="F31" s="100" t="s">
        <v>358</v>
      </c>
      <c r="G31" s="100" t="s">
        <v>358</v>
      </c>
      <c r="H31" s="7" t="s">
        <v>130</v>
      </c>
      <c r="I31" s="98"/>
      <c r="J31" s="98"/>
      <c r="K31" s="98"/>
      <c r="L31" s="7"/>
      <c r="M31" s="7"/>
      <c r="N31" s="5"/>
      <c r="O31" s="5"/>
    </row>
    <row r="32" spans="1:15" ht="43.35" customHeight="1" x14ac:dyDescent="0.25">
      <c r="A32" s="24" t="s">
        <v>313</v>
      </c>
      <c r="B32" s="91" t="s">
        <v>288</v>
      </c>
      <c r="C32" s="7" t="s">
        <v>23</v>
      </c>
      <c r="D32" s="7"/>
      <c r="E32" s="5"/>
      <c r="F32" s="5"/>
      <c r="G32" s="101" t="s">
        <v>359</v>
      </c>
      <c r="H32" s="7" t="s">
        <v>120</v>
      </c>
      <c r="I32" s="98">
        <v>15</v>
      </c>
      <c r="J32" s="98">
        <v>10</v>
      </c>
      <c r="K32" s="98"/>
      <c r="L32" s="7"/>
      <c r="M32" s="7"/>
      <c r="N32" s="5"/>
      <c r="O32" s="79" t="s">
        <v>317</v>
      </c>
    </row>
    <row r="33" spans="1:15" ht="43.35" customHeight="1" x14ac:dyDescent="0.25">
      <c r="A33" s="24" t="s">
        <v>314</v>
      </c>
      <c r="B33" s="91" t="s">
        <v>289</v>
      </c>
      <c r="C33" s="7" t="s">
        <v>23</v>
      </c>
      <c r="D33" s="7"/>
      <c r="E33" s="5"/>
      <c r="F33" s="5"/>
      <c r="G33" s="101" t="s">
        <v>360</v>
      </c>
      <c r="H33" s="7" t="s">
        <v>120</v>
      </c>
      <c r="I33" s="98">
        <v>15</v>
      </c>
      <c r="J33" s="98">
        <v>10</v>
      </c>
      <c r="K33" s="98"/>
      <c r="L33" s="7"/>
      <c r="M33" s="7"/>
      <c r="N33" s="5"/>
      <c r="O33" s="79" t="s">
        <v>317</v>
      </c>
    </row>
    <row r="34" spans="1:15" ht="43.35" customHeight="1" x14ac:dyDescent="0.25">
      <c r="A34" s="24" t="s">
        <v>315</v>
      </c>
      <c r="B34" s="91" t="s">
        <v>300</v>
      </c>
      <c r="C34" s="7" t="s">
        <v>23</v>
      </c>
      <c r="D34" s="7"/>
      <c r="E34" s="5"/>
      <c r="F34" s="5"/>
      <c r="G34" s="101" t="s">
        <v>361</v>
      </c>
      <c r="H34" s="7" t="s">
        <v>130</v>
      </c>
      <c r="I34" s="98">
        <v>10</v>
      </c>
      <c r="J34" s="98">
        <v>5</v>
      </c>
      <c r="K34" s="98"/>
      <c r="L34" s="7"/>
      <c r="M34" s="7"/>
      <c r="N34" s="5"/>
      <c r="O34" s="79" t="s">
        <v>317</v>
      </c>
    </row>
    <row r="35" spans="1:15" ht="43.35" customHeight="1" x14ac:dyDescent="0.25">
      <c r="A35" s="24">
        <v>8</v>
      </c>
      <c r="B35" s="92" t="s">
        <v>328</v>
      </c>
      <c r="C35" s="7" t="s">
        <v>13</v>
      </c>
      <c r="D35" s="7">
        <v>6</v>
      </c>
      <c r="E35" s="5"/>
      <c r="F35" s="100" t="s">
        <v>362</v>
      </c>
      <c r="G35" s="100" t="s">
        <v>362</v>
      </c>
      <c r="H35" s="7"/>
      <c r="I35" s="98"/>
      <c r="J35" s="98"/>
      <c r="K35" s="98"/>
      <c r="L35" s="7"/>
      <c r="M35" s="7"/>
      <c r="N35" s="5"/>
      <c r="O35" s="5"/>
    </row>
    <row r="36" spans="1:15" ht="43.35" customHeight="1" x14ac:dyDescent="0.25">
      <c r="A36" s="24" t="s">
        <v>316</v>
      </c>
      <c r="B36" s="91" t="s">
        <v>290</v>
      </c>
      <c r="C36" s="7" t="s">
        <v>23</v>
      </c>
      <c r="D36" s="7"/>
      <c r="E36" s="5"/>
      <c r="F36" s="5"/>
      <c r="G36" s="101" t="s">
        <v>363</v>
      </c>
      <c r="H36" s="7" t="s">
        <v>130</v>
      </c>
      <c r="I36" s="98"/>
      <c r="J36" s="98"/>
      <c r="K36" s="98"/>
      <c r="L36" s="7"/>
      <c r="M36" s="7"/>
      <c r="N36" s="5"/>
      <c r="O36" s="5"/>
    </row>
    <row r="37" spans="1:15" ht="43.35" customHeight="1" x14ac:dyDescent="0.25">
      <c r="A37" s="24"/>
      <c r="B37" s="6"/>
      <c r="C37" s="7"/>
      <c r="D37" s="7"/>
      <c r="E37" s="5"/>
      <c r="F37" s="5"/>
      <c r="G37" s="5"/>
      <c r="H37" s="7"/>
      <c r="I37" s="98"/>
      <c r="J37" s="98"/>
      <c r="K37" s="98"/>
      <c r="L37" s="7"/>
      <c r="M37" s="7"/>
      <c r="N37" s="5"/>
      <c r="O37" s="5"/>
    </row>
    <row r="38" spans="1:15" ht="43.35" customHeight="1" x14ac:dyDescent="0.25">
      <c r="A38" s="24"/>
      <c r="B38" s="80" t="s">
        <v>327</v>
      </c>
      <c r="C38" s="7"/>
      <c r="D38" s="7"/>
      <c r="E38" s="55" t="s">
        <v>16</v>
      </c>
      <c r="F38" s="5"/>
      <c r="G38" s="5"/>
      <c r="H38" s="7"/>
      <c r="I38" s="98"/>
      <c r="J38" s="98"/>
      <c r="K38" s="98"/>
      <c r="L38" s="7"/>
      <c r="M38" s="7"/>
      <c r="N38" s="5"/>
      <c r="O38" s="5"/>
    </row>
    <row r="39" spans="1:15" ht="43.35" customHeight="1" x14ac:dyDescent="0.25">
      <c r="A39" s="107" t="s">
        <v>372</v>
      </c>
      <c r="B39" s="63" t="s">
        <v>320</v>
      </c>
      <c r="C39" s="5"/>
      <c r="D39" s="5"/>
      <c r="E39" s="55" t="s">
        <v>16</v>
      </c>
      <c r="F39" s="5"/>
      <c r="G39" s="108" t="s">
        <v>325</v>
      </c>
      <c r="H39" s="7"/>
      <c r="I39" s="98"/>
      <c r="J39" s="98"/>
      <c r="K39" s="98"/>
      <c r="L39" s="7"/>
      <c r="M39" s="7"/>
      <c r="N39" s="5"/>
      <c r="O39" s="5"/>
    </row>
    <row r="40" spans="1:15" ht="43.35" customHeight="1" x14ac:dyDescent="0.25">
      <c r="A40" s="24"/>
      <c r="B40" s="6" t="s">
        <v>321</v>
      </c>
      <c r="C40" s="5"/>
      <c r="D40" s="5"/>
      <c r="E40" s="5" t="s">
        <v>16</v>
      </c>
      <c r="F40" s="5"/>
      <c r="G40" s="108" t="s">
        <v>326</v>
      </c>
      <c r="H40" s="7"/>
      <c r="I40" s="98"/>
      <c r="J40" s="98"/>
      <c r="K40" s="98"/>
      <c r="L40" s="7"/>
      <c r="M40" s="7"/>
      <c r="N40" s="5"/>
      <c r="O40" s="5"/>
    </row>
    <row r="41" spans="1:15" ht="43.35" customHeight="1" x14ac:dyDescent="0.25">
      <c r="A41" s="24"/>
      <c r="B41" s="6" t="s">
        <v>329</v>
      </c>
      <c r="C41" s="6"/>
      <c r="D41" s="6"/>
      <c r="E41" s="6" t="s">
        <v>16</v>
      </c>
      <c r="F41" s="6"/>
      <c r="G41" s="109" t="s">
        <v>378</v>
      </c>
      <c r="H41" s="7"/>
      <c r="I41" s="98"/>
      <c r="J41" s="98"/>
      <c r="K41" s="98"/>
      <c r="L41" s="7"/>
      <c r="M41" s="7"/>
      <c r="N41" s="5"/>
      <c r="O41" s="5"/>
    </row>
    <row r="42" spans="1:15" ht="43.35" customHeight="1" x14ac:dyDescent="0.25">
      <c r="A42" s="24"/>
      <c r="B42" s="6" t="s">
        <v>330</v>
      </c>
      <c r="C42" s="6"/>
      <c r="D42" s="6"/>
      <c r="E42" s="6" t="s">
        <v>16</v>
      </c>
      <c r="F42" s="6"/>
      <c r="G42" s="109" t="s">
        <v>379</v>
      </c>
      <c r="H42" s="7"/>
      <c r="I42" s="98"/>
      <c r="J42" s="98"/>
      <c r="K42" s="98"/>
      <c r="L42" s="7"/>
      <c r="M42" s="7"/>
      <c r="N42" s="5"/>
      <c r="O42" s="5"/>
    </row>
    <row r="43" spans="1:15" ht="43.35" customHeight="1" x14ac:dyDescent="0.3">
      <c r="A43" s="111" t="s">
        <v>373</v>
      </c>
      <c r="B43" s="89" t="s">
        <v>331</v>
      </c>
      <c r="C43" s="7"/>
      <c r="D43" s="11"/>
      <c r="E43" s="6" t="s">
        <v>16</v>
      </c>
      <c r="F43" s="8"/>
      <c r="G43" s="110" t="s">
        <v>370</v>
      </c>
      <c r="H43" s="11"/>
      <c r="I43" s="98"/>
      <c r="J43" s="98"/>
      <c r="K43" s="98"/>
      <c r="L43" s="7"/>
      <c r="M43" s="7"/>
      <c r="N43" s="8"/>
      <c r="O43" s="8"/>
    </row>
    <row r="44" spans="1:15" ht="43.35" customHeight="1" x14ac:dyDescent="0.3">
      <c r="A44" s="25"/>
      <c r="B44" s="28"/>
      <c r="C44" s="7"/>
      <c r="D44" s="11"/>
      <c r="E44" s="8"/>
      <c r="F44" s="8"/>
      <c r="G44" s="8"/>
      <c r="H44" s="11"/>
      <c r="I44" s="98"/>
      <c r="J44" s="98"/>
      <c r="K44" s="98"/>
      <c r="L44" s="7"/>
      <c r="M44" s="7"/>
      <c r="N44" s="8"/>
      <c r="O44" s="8"/>
    </row>
    <row r="45" spans="1:15" ht="43.35" customHeight="1" x14ac:dyDescent="0.3">
      <c r="A45" s="25"/>
      <c r="B45" s="28"/>
      <c r="C45" s="7"/>
      <c r="D45" s="11"/>
      <c r="E45" s="8"/>
      <c r="F45" s="8"/>
      <c r="G45" s="8"/>
      <c r="H45" s="11"/>
      <c r="I45" s="98"/>
      <c r="J45" s="98"/>
      <c r="K45" s="98"/>
      <c r="L45" s="7"/>
      <c r="M45" s="7"/>
      <c r="N45" s="8"/>
      <c r="O45" s="8"/>
    </row>
    <row r="46" spans="1:15" ht="43.35" customHeight="1" x14ac:dyDescent="0.3">
      <c r="A46" s="25"/>
      <c r="B46" s="28"/>
      <c r="C46" s="7"/>
      <c r="D46" s="11"/>
      <c r="E46" s="8"/>
      <c r="F46" s="8"/>
      <c r="G46" s="8"/>
      <c r="H46" s="11"/>
      <c r="I46" s="98"/>
      <c r="J46" s="98"/>
      <c r="K46" s="98"/>
      <c r="L46" s="7"/>
      <c r="M46" s="7"/>
      <c r="N46" s="8"/>
      <c r="O46" s="8"/>
    </row>
    <row r="47" spans="1:15" ht="43.35" customHeight="1" x14ac:dyDescent="0.3">
      <c r="A47" s="25"/>
      <c r="B47" s="28"/>
      <c r="C47" s="7"/>
      <c r="D47" s="11"/>
      <c r="E47" s="8"/>
      <c r="F47" s="8"/>
      <c r="G47" s="8"/>
      <c r="H47" s="11"/>
      <c r="I47" s="7"/>
      <c r="J47" s="7"/>
      <c r="K47" s="7"/>
      <c r="L47" s="7"/>
      <c r="M47" s="7"/>
      <c r="N47" s="8"/>
      <c r="O47" s="8"/>
    </row>
    <row r="48" spans="1:15" ht="43.35" customHeight="1" x14ac:dyDescent="0.3">
      <c r="A48" s="25"/>
      <c r="B48" s="28"/>
      <c r="C48" s="7"/>
      <c r="D48" s="11"/>
      <c r="E48" s="8"/>
      <c r="F48" s="8"/>
      <c r="G48" s="8"/>
      <c r="H48" s="11"/>
      <c r="I48" s="14"/>
      <c r="J48" s="14"/>
      <c r="K48" s="7"/>
      <c r="L48" s="7"/>
      <c r="M48" s="7"/>
      <c r="N48" s="8"/>
      <c r="O48" s="8"/>
    </row>
    <row r="49" spans="1:15" ht="43.35" customHeight="1" x14ac:dyDescent="0.3">
      <c r="A49" s="25"/>
      <c r="B49" s="28"/>
      <c r="C49" s="7"/>
      <c r="D49" s="11"/>
      <c r="E49" s="8"/>
      <c r="F49" s="8"/>
      <c r="G49" s="8"/>
      <c r="H49" s="11"/>
      <c r="I49" s="7"/>
      <c r="J49" s="7"/>
      <c r="K49" s="7"/>
      <c r="L49" s="7"/>
      <c r="M49" s="7"/>
      <c r="N49" s="8"/>
      <c r="O49" s="8"/>
    </row>
    <row r="50" spans="1:15" ht="43.35" customHeight="1" x14ac:dyDescent="0.3">
      <c r="A50" s="25"/>
      <c r="B50" s="28"/>
      <c r="C50" s="7"/>
      <c r="D50" s="11"/>
      <c r="E50" s="8"/>
      <c r="F50" s="8"/>
      <c r="G50" s="8"/>
      <c r="H50" s="11"/>
      <c r="I50" s="7"/>
      <c r="J50" s="7"/>
      <c r="K50" s="7"/>
      <c r="L50" s="7"/>
      <c r="M50" s="7"/>
      <c r="N50" s="8"/>
      <c r="O50" s="8"/>
    </row>
    <row r="51" spans="1:15" ht="43.35" customHeight="1" x14ac:dyDescent="0.3">
      <c r="A51" s="26"/>
      <c r="B51" s="29"/>
      <c r="C51" s="13"/>
      <c r="D51" s="12"/>
      <c r="E51" s="9"/>
      <c r="F51" s="9"/>
      <c r="G51" s="9"/>
      <c r="H51" s="12"/>
      <c r="I51" s="13"/>
      <c r="J51" s="13"/>
      <c r="K51" s="13"/>
      <c r="L51" s="13"/>
      <c r="M51" s="13"/>
      <c r="N51" s="9"/>
      <c r="O51" s="9"/>
    </row>
    <row r="52" spans="1:15" ht="43.35" customHeight="1" x14ac:dyDescent="0.3">
      <c r="A52" s="25"/>
      <c r="B52" s="28"/>
      <c r="C52" s="7"/>
      <c r="D52" s="11"/>
      <c r="E52" s="8"/>
      <c r="F52" s="8"/>
      <c r="G52" s="8"/>
      <c r="H52" s="11"/>
      <c r="I52" s="7"/>
      <c r="J52" s="7"/>
      <c r="K52" s="7"/>
      <c r="L52" s="7"/>
      <c r="M52" s="7"/>
      <c r="N52" s="8"/>
      <c r="O52" s="8"/>
    </row>
    <row r="53" spans="1:15" ht="43.35" customHeight="1" x14ac:dyDescent="0.3">
      <c r="A53" s="25"/>
      <c r="B53" s="28"/>
      <c r="C53" s="7"/>
      <c r="D53" s="11"/>
      <c r="E53" s="8"/>
      <c r="F53" s="8"/>
      <c r="G53" s="8"/>
      <c r="H53" s="11"/>
      <c r="I53" s="7"/>
      <c r="J53" s="7"/>
      <c r="K53" s="7"/>
      <c r="L53" s="7"/>
      <c r="M53" s="7"/>
      <c r="N53" s="8"/>
      <c r="O53" s="8"/>
    </row>
    <row r="54" spans="1:15" ht="43.35" customHeight="1" x14ac:dyDescent="0.3">
      <c r="A54" s="25"/>
      <c r="B54" s="28"/>
      <c r="C54" s="7"/>
      <c r="D54" s="11"/>
      <c r="E54" s="8"/>
      <c r="F54" s="8"/>
      <c r="G54" s="8"/>
      <c r="H54" s="11"/>
      <c r="I54" s="7"/>
      <c r="J54" s="7"/>
      <c r="K54" s="7"/>
      <c r="L54" s="7"/>
      <c r="M54" s="7"/>
      <c r="N54" s="8"/>
      <c r="O54" s="8"/>
    </row>
    <row r="55" spans="1:15" ht="43.35" customHeight="1" x14ac:dyDescent="0.3">
      <c r="A55" s="25"/>
      <c r="B55" s="28"/>
      <c r="C55" s="7"/>
      <c r="D55" s="11"/>
      <c r="E55" s="8"/>
      <c r="F55" s="8"/>
      <c r="G55" s="8"/>
      <c r="H55" s="11"/>
      <c r="I55" s="7"/>
      <c r="J55" s="7"/>
      <c r="K55" s="7"/>
      <c r="L55" s="7"/>
      <c r="M55" s="7"/>
      <c r="N55" s="8"/>
      <c r="O55" s="8"/>
    </row>
    <row r="56" spans="1:15" ht="43.35" customHeight="1" x14ac:dyDescent="0.3">
      <c r="A56" s="25"/>
      <c r="B56" s="28"/>
      <c r="C56" s="7"/>
      <c r="D56" s="11"/>
      <c r="E56" s="8"/>
      <c r="F56" s="8"/>
      <c r="G56" s="8"/>
      <c r="H56" s="11"/>
      <c r="I56" s="7"/>
      <c r="J56" s="7"/>
      <c r="K56" s="7"/>
      <c r="L56" s="7"/>
      <c r="M56" s="7"/>
      <c r="N56" s="8"/>
      <c r="O56" s="8"/>
    </row>
    <row r="57" spans="1:15" ht="43.35" customHeight="1" x14ac:dyDescent="0.3">
      <c r="A57" s="25"/>
      <c r="B57" s="28"/>
      <c r="C57" s="7"/>
      <c r="D57" s="11"/>
      <c r="E57" s="8"/>
      <c r="F57" s="8"/>
      <c r="G57" s="8"/>
      <c r="H57" s="11"/>
      <c r="I57" s="7"/>
      <c r="J57" s="7"/>
      <c r="K57" s="7"/>
      <c r="L57" s="7"/>
      <c r="M57" s="7"/>
      <c r="N57" s="8"/>
      <c r="O57" s="8"/>
    </row>
    <row r="58" spans="1:15" ht="43.35" customHeight="1" x14ac:dyDescent="0.3">
      <c r="A58" s="25"/>
      <c r="B58" s="28"/>
      <c r="C58" s="7"/>
      <c r="D58" s="11"/>
      <c r="E58" s="8"/>
      <c r="F58" s="8"/>
      <c r="G58" s="8"/>
      <c r="H58" s="11"/>
      <c r="I58" s="7"/>
      <c r="J58" s="7"/>
      <c r="K58" s="7"/>
      <c r="L58" s="7"/>
      <c r="M58" s="7"/>
      <c r="N58" s="8"/>
      <c r="O58" s="8"/>
    </row>
    <row r="59" spans="1:15" ht="43.35" customHeight="1" x14ac:dyDescent="0.3">
      <c r="A59" s="25"/>
      <c r="B59" s="28"/>
      <c r="C59" s="7"/>
      <c r="D59" s="11"/>
      <c r="E59" s="8"/>
      <c r="F59" s="8"/>
      <c r="G59" s="8"/>
      <c r="H59" s="11"/>
      <c r="I59" s="7"/>
      <c r="J59" s="7"/>
      <c r="K59" s="7"/>
      <c r="L59" s="7"/>
      <c r="M59" s="7"/>
      <c r="N59" s="8"/>
      <c r="O59" s="8"/>
    </row>
    <row r="60" spans="1:15" ht="43.35" customHeight="1" x14ac:dyDescent="0.3">
      <c r="A60" s="25"/>
      <c r="B60" s="28"/>
      <c r="C60" s="7"/>
      <c r="D60" s="11"/>
      <c r="E60" s="8"/>
      <c r="F60" s="8"/>
      <c r="G60" s="8"/>
      <c r="H60" s="11"/>
      <c r="I60" s="7"/>
      <c r="J60" s="7"/>
      <c r="K60" s="7"/>
      <c r="L60" s="7"/>
      <c r="M60" s="7"/>
      <c r="N60" s="8"/>
      <c r="O60" s="8"/>
    </row>
    <row r="61" spans="1:15" ht="43.35" customHeight="1" x14ac:dyDescent="0.3">
      <c r="A61" s="25"/>
      <c r="B61" s="28"/>
      <c r="C61" s="7"/>
      <c r="D61" s="11"/>
      <c r="E61" s="8"/>
      <c r="F61" s="8"/>
      <c r="G61" s="8"/>
      <c r="H61" s="11"/>
      <c r="I61" s="7"/>
      <c r="J61" s="7"/>
      <c r="K61" s="7"/>
      <c r="L61" s="7"/>
      <c r="M61" s="7"/>
      <c r="N61" s="8"/>
      <c r="O61" s="8"/>
    </row>
    <row r="62" spans="1:15" ht="43.35" customHeight="1" x14ac:dyDescent="0.3">
      <c r="A62" s="25"/>
      <c r="B62" s="28"/>
      <c r="C62" s="7"/>
      <c r="D62" s="11"/>
      <c r="E62" s="8"/>
      <c r="F62" s="8"/>
      <c r="G62" s="8"/>
      <c r="H62" s="11"/>
      <c r="I62" s="7"/>
      <c r="J62" s="7"/>
      <c r="K62" s="7"/>
      <c r="L62" s="7"/>
      <c r="M62" s="7"/>
      <c r="N62" s="8"/>
      <c r="O62" s="8"/>
    </row>
    <row r="63" spans="1:15" ht="43.35" customHeight="1" x14ac:dyDescent="0.3">
      <c r="A63" s="25"/>
      <c r="B63" s="28"/>
      <c r="C63" s="7"/>
      <c r="D63" s="11"/>
      <c r="E63" s="8"/>
      <c r="F63" s="8"/>
      <c r="G63" s="8"/>
      <c r="H63" s="11"/>
      <c r="I63" s="7"/>
      <c r="J63" s="7"/>
      <c r="K63" s="7"/>
      <c r="L63" s="7"/>
      <c r="M63" s="7"/>
      <c r="N63" s="8"/>
      <c r="O63" s="8"/>
    </row>
    <row r="64" spans="1:15" ht="43.35" customHeight="1" x14ac:dyDescent="0.3">
      <c r="A64" s="25"/>
      <c r="B64" s="28"/>
      <c r="C64" s="7"/>
      <c r="D64" s="11"/>
      <c r="E64" s="8"/>
      <c r="F64" s="8"/>
      <c r="G64" s="8"/>
      <c r="H64" s="11"/>
      <c r="I64" s="7"/>
      <c r="J64" s="7"/>
      <c r="K64" s="7"/>
      <c r="L64" s="7"/>
      <c r="M64" s="7"/>
      <c r="N64" s="8"/>
      <c r="O64" s="8"/>
    </row>
    <row r="65" spans="1:15" ht="43.35" customHeight="1" x14ac:dyDescent="0.3">
      <c r="A65" s="25"/>
      <c r="B65" s="28"/>
      <c r="C65" s="7"/>
      <c r="D65" s="11"/>
      <c r="E65" s="8"/>
      <c r="F65" s="8"/>
      <c r="G65" s="8"/>
      <c r="H65" s="11"/>
      <c r="I65" s="7"/>
      <c r="J65" s="7"/>
      <c r="K65" s="7"/>
      <c r="L65" s="7"/>
      <c r="M65" s="7"/>
      <c r="N65" s="8"/>
      <c r="O65" s="8"/>
    </row>
    <row r="66" spans="1:15" ht="43.35" customHeight="1" x14ac:dyDescent="0.3">
      <c r="A66" s="25"/>
      <c r="B66" s="28"/>
      <c r="C66" s="7"/>
      <c r="D66" s="11"/>
      <c r="E66" s="8"/>
      <c r="F66" s="8"/>
      <c r="G66" s="8"/>
      <c r="H66" s="11"/>
      <c r="I66" s="7"/>
      <c r="J66" s="7"/>
      <c r="K66" s="7"/>
      <c r="L66" s="7"/>
      <c r="M66" s="7"/>
      <c r="N66" s="8"/>
      <c r="O66" s="8"/>
    </row>
    <row r="67" spans="1:15" ht="43.35" customHeight="1" x14ac:dyDescent="0.3">
      <c r="A67" s="25"/>
      <c r="B67" s="28"/>
      <c r="C67" s="7"/>
      <c r="D67" s="11"/>
      <c r="E67" s="8"/>
      <c r="F67" s="8"/>
      <c r="G67" s="8"/>
      <c r="H67" s="11"/>
      <c r="I67" s="7"/>
      <c r="J67" s="7"/>
      <c r="K67" s="7"/>
      <c r="L67" s="7"/>
      <c r="M67" s="7"/>
      <c r="N67" s="8"/>
      <c r="O67" s="8"/>
    </row>
    <row r="68" spans="1:15" ht="43.35" customHeight="1" x14ac:dyDescent="0.3">
      <c r="A68" s="25"/>
      <c r="B68" s="28"/>
      <c r="C68" s="7"/>
      <c r="D68" s="11"/>
      <c r="E68" s="8"/>
      <c r="F68" s="8"/>
      <c r="G68" s="8"/>
      <c r="H68" s="11"/>
      <c r="I68" s="7"/>
      <c r="J68" s="7"/>
      <c r="K68" s="7"/>
      <c r="L68" s="7"/>
      <c r="M68" s="7"/>
      <c r="N68" s="8"/>
      <c r="O68" s="8"/>
    </row>
    <row r="69" spans="1:15" ht="43.35" customHeight="1" x14ac:dyDescent="0.3">
      <c r="A69" s="25"/>
      <c r="B69" s="28"/>
      <c r="C69" s="7"/>
      <c r="D69" s="11"/>
      <c r="E69" s="8"/>
      <c r="F69" s="8"/>
      <c r="G69" s="8"/>
      <c r="H69" s="11"/>
      <c r="I69" s="7"/>
      <c r="J69" s="7"/>
      <c r="K69" s="7"/>
      <c r="L69" s="7"/>
      <c r="M69" s="7"/>
      <c r="N69" s="8"/>
      <c r="O69" s="8"/>
    </row>
    <row r="70" spans="1:15" ht="43.35" customHeight="1" x14ac:dyDescent="0.3">
      <c r="A70" s="25"/>
      <c r="B70" s="28"/>
      <c r="C70" s="7"/>
      <c r="D70" s="11"/>
      <c r="E70" s="8"/>
      <c r="F70" s="8"/>
      <c r="G70" s="8"/>
      <c r="H70" s="11"/>
      <c r="I70" s="7"/>
      <c r="J70" s="7"/>
      <c r="K70" s="7"/>
      <c r="L70" s="7"/>
      <c r="M70" s="7"/>
      <c r="N70" s="8"/>
      <c r="O70" s="8"/>
    </row>
    <row r="71" spans="1:15" ht="43.35" customHeight="1" x14ac:dyDescent="0.3">
      <c r="A71" s="25"/>
      <c r="B71" s="28"/>
      <c r="C71" s="7"/>
      <c r="D71" s="11"/>
      <c r="E71" s="8"/>
      <c r="F71" s="8"/>
      <c r="G71" s="8"/>
      <c r="H71" s="11"/>
      <c r="I71" s="7"/>
      <c r="J71" s="7"/>
      <c r="K71" s="7"/>
      <c r="L71" s="7"/>
      <c r="M71" s="7"/>
      <c r="N71" s="8"/>
      <c r="O71" s="8"/>
    </row>
    <row r="72" spans="1:15" ht="43.35" customHeight="1" x14ac:dyDescent="0.3">
      <c r="A72" s="25"/>
      <c r="B72" s="28"/>
      <c r="C72" s="7"/>
      <c r="D72" s="11"/>
      <c r="E72" s="8"/>
      <c r="F72" s="8"/>
      <c r="G72" s="8"/>
      <c r="H72" s="11"/>
      <c r="I72" s="7"/>
      <c r="J72" s="7"/>
      <c r="K72" s="7"/>
      <c r="L72" s="7"/>
      <c r="M72" s="7"/>
      <c r="N72" s="8"/>
      <c r="O72" s="8"/>
    </row>
    <row r="73" spans="1:15" ht="43.35" customHeight="1" x14ac:dyDescent="0.3">
      <c r="A73" s="25"/>
      <c r="B73" s="28"/>
      <c r="C73" s="7"/>
      <c r="D73" s="11"/>
      <c r="E73" s="8"/>
      <c r="F73" s="8"/>
      <c r="G73" s="8"/>
      <c r="H73" s="11"/>
      <c r="I73" s="7"/>
      <c r="J73" s="7"/>
      <c r="K73" s="7"/>
      <c r="L73" s="7"/>
      <c r="M73" s="7"/>
      <c r="N73" s="8"/>
      <c r="O73" s="8"/>
    </row>
    <row r="74" spans="1:15" ht="43.35" customHeight="1" x14ac:dyDescent="0.3">
      <c r="A74" s="25"/>
      <c r="B74" s="28"/>
      <c r="C74" s="7"/>
      <c r="D74" s="11"/>
      <c r="E74" s="8"/>
      <c r="F74" s="8"/>
      <c r="G74" s="8"/>
      <c r="H74" s="11"/>
      <c r="I74" s="7"/>
      <c r="J74" s="7"/>
      <c r="K74" s="7"/>
      <c r="L74" s="7"/>
      <c r="M74" s="7"/>
      <c r="N74" s="8"/>
      <c r="O74" s="8"/>
    </row>
    <row r="75" spans="1:15" ht="43.35" customHeight="1" x14ac:dyDescent="0.3">
      <c r="A75" s="25"/>
      <c r="B75" s="28"/>
      <c r="C75" s="7"/>
      <c r="D75" s="11"/>
      <c r="E75" s="8"/>
      <c r="F75" s="8"/>
      <c r="G75" s="8"/>
      <c r="H75" s="11"/>
      <c r="I75" s="7"/>
      <c r="J75" s="7"/>
      <c r="K75" s="7"/>
      <c r="L75" s="7"/>
      <c r="M75" s="7"/>
      <c r="N75" s="8"/>
      <c r="O75" s="8"/>
    </row>
    <row r="76" spans="1:15" ht="43.35" customHeight="1" x14ac:dyDescent="0.3">
      <c r="A76" s="25"/>
      <c r="B76" s="28"/>
      <c r="C76" s="7"/>
      <c r="D76" s="11"/>
      <c r="E76" s="8"/>
      <c r="F76" s="8"/>
      <c r="G76" s="8"/>
      <c r="H76" s="11"/>
      <c r="I76" s="7"/>
      <c r="J76" s="7"/>
      <c r="K76" s="7"/>
      <c r="L76" s="7"/>
      <c r="M76" s="7"/>
      <c r="N76" s="8"/>
      <c r="O76" s="8"/>
    </row>
    <row r="77" spans="1:15" ht="43.35" customHeight="1" x14ac:dyDescent="0.3">
      <c r="A77" s="25"/>
      <c r="B77" s="28"/>
      <c r="C77" s="7"/>
      <c r="D77" s="11"/>
      <c r="E77" s="8"/>
      <c r="F77" s="8"/>
      <c r="G77" s="8"/>
      <c r="H77" s="11"/>
      <c r="I77" s="7"/>
      <c r="J77" s="7"/>
      <c r="K77" s="7"/>
      <c r="L77" s="7"/>
      <c r="M77" s="7"/>
      <c r="N77" s="8"/>
      <c r="O77" s="8"/>
    </row>
    <row r="78" spans="1:15" ht="43.35" customHeight="1" x14ac:dyDescent="0.3">
      <c r="A78" s="25"/>
      <c r="B78" s="28"/>
      <c r="C78" s="7"/>
      <c r="D78" s="11"/>
      <c r="E78" s="8"/>
      <c r="F78" s="8"/>
      <c r="G78" s="8"/>
      <c r="H78" s="11"/>
      <c r="I78" s="7"/>
      <c r="J78" s="7"/>
      <c r="K78" s="7"/>
      <c r="L78" s="7"/>
      <c r="M78" s="7"/>
      <c r="N78" s="8"/>
      <c r="O78" s="8"/>
    </row>
    <row r="79" spans="1:15" ht="43.35" customHeight="1" x14ac:dyDescent="0.3">
      <c r="A79" s="25"/>
      <c r="B79" s="28"/>
      <c r="C79" s="7"/>
      <c r="D79" s="11"/>
      <c r="E79" s="8"/>
      <c r="F79" s="8"/>
      <c r="G79" s="8"/>
      <c r="H79" s="11"/>
      <c r="I79" s="7"/>
      <c r="J79" s="7"/>
      <c r="K79" s="7"/>
      <c r="L79" s="7"/>
      <c r="M79" s="7"/>
      <c r="N79" s="8"/>
      <c r="O79" s="8"/>
    </row>
    <row r="80" spans="1:15" ht="43.35" customHeight="1" x14ac:dyDescent="0.3">
      <c r="A80" s="25"/>
      <c r="B80" s="28"/>
      <c r="C80" s="7"/>
      <c r="D80" s="11"/>
      <c r="E80" s="8"/>
      <c r="F80" s="8"/>
      <c r="G80" s="8"/>
      <c r="H80" s="11"/>
      <c r="I80" s="7"/>
      <c r="J80" s="7"/>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01" priority="12">
      <formula>$C1="Option"</formula>
    </cfRule>
  </conditionalFormatting>
  <conditionalFormatting sqref="A39">
    <cfRule type="expression" dxfId="100" priority="11">
      <formula>$F39="Création"</formula>
    </cfRule>
    <cfRule type="expression" dxfId="99" priority="9">
      <formula>$F39="Fermeture"</formula>
    </cfRule>
    <cfRule type="expression" dxfId="98" priority="10">
      <formula>$F39="Modification"</formula>
    </cfRule>
  </conditionalFormatting>
  <conditionalFormatting sqref="A35:B35">
    <cfRule type="expression" dxfId="97" priority="17">
      <formula>$F35="Fermeture"</formula>
    </cfRule>
    <cfRule type="expression" dxfId="96" priority="18">
      <formula>$F35="Modification"</formula>
    </cfRule>
    <cfRule type="expression" dxfId="95" priority="19">
      <formula>$F35="Création"</formula>
    </cfRule>
  </conditionalFormatting>
  <conditionalFormatting sqref="A19:C26">
    <cfRule type="expression" dxfId="94" priority="68">
      <formula>$F19="Modification"</formula>
    </cfRule>
    <cfRule type="expression" dxfId="93" priority="67">
      <formula>$F19="Fermeture"</formula>
    </cfRule>
    <cfRule type="expression" dxfId="92" priority="69">
      <formula>$F19="Création"</formula>
    </cfRule>
  </conditionalFormatting>
  <conditionalFormatting sqref="A14:F16">
    <cfRule type="expression" dxfId="91" priority="14">
      <formula>$F14="Fermeture"</formula>
    </cfRule>
    <cfRule type="expression" dxfId="90" priority="15">
      <formula>$F14="Modification"</formula>
    </cfRule>
    <cfRule type="expression" dxfId="89" priority="16">
      <formula>$F14="Création"</formula>
    </cfRule>
  </conditionalFormatting>
  <conditionalFormatting sqref="A1:O9 A10:E10 K10:O11 A11:D11 A12:O12 A13:H13 L13:O13 J14:O16 G15:H15 A17:O18 D19:E19 H19:O21 D20:F21 D22:O22 D23:F23 H23:O23 D24:O24 D25:N26 A27:N27 A28:O28 A29:N30 A31:O31 A32:N34 C35:O35 A36:O37 A38 F38:O38 F39:F40 H39:O42 A40:A43 C43:D43 F43:O43 A44:O999">
    <cfRule type="expression" dxfId="88" priority="85">
      <formula>$F1="Création"</formula>
    </cfRule>
    <cfRule type="expression" dxfId="87" priority="84">
      <formula>$F1="Modification"</formula>
    </cfRule>
  </conditionalFormatting>
  <conditionalFormatting sqref="A1:O9 K10:O11 A12:O12 L13:O13 J14:O16 A17:O18 H19:O21 D22:O22 H23:O23 D24:O24 D25:N26 A27:N27 A28:O28 A29:N30 A31:O31 A32:N34 C35:O35 A36:O37 F38:O38 H39:O42 F43:O43 A44:O999 C43:D43 D19:E19 D20:F21 D23:F23 A10:E10 A11:D11 A13:H13 A38 A40:A43 G15:H15 F39:F40">
    <cfRule type="expression" dxfId="86" priority="83">
      <formula>$F1="Fermeture"</formula>
    </cfRule>
  </conditionalFormatting>
  <conditionalFormatting sqref="B38:D40">
    <cfRule type="expression" dxfId="85" priority="31">
      <formula>$F38="Modification"</formula>
    </cfRule>
    <cfRule type="expression" dxfId="84" priority="32">
      <formula>$F38="Création"</formula>
    </cfRule>
    <cfRule type="expression" dxfId="83" priority="30">
      <formula>$F38="Fermeture"</formula>
    </cfRule>
  </conditionalFormatting>
  <conditionalFormatting sqref="D1:E16">
    <cfRule type="expression" dxfId="82" priority="13">
      <formula>$C1="Option"</formula>
    </cfRule>
  </conditionalFormatting>
  <conditionalFormatting sqref="D17:E40">
    <cfRule type="expression" dxfId="81" priority="26">
      <formula>$C17="Option"</formula>
    </cfRule>
  </conditionalFormatting>
  <conditionalFormatting sqref="E38:E39">
    <cfRule type="expression" dxfId="80" priority="22">
      <formula>$F38="Création"</formula>
    </cfRule>
    <cfRule type="expression" dxfId="79" priority="21">
      <formula>$F38="Modification"</formula>
    </cfRule>
    <cfRule type="expression" dxfId="78" priority="20">
      <formula>$F38="Fermeture"</formula>
    </cfRule>
  </conditionalFormatting>
  <conditionalFormatting sqref="E40">
    <cfRule type="expression" dxfId="77" priority="28">
      <formula>$F40="Modification"</formula>
    </cfRule>
    <cfRule type="expression" dxfId="76" priority="29">
      <formula>$F40="Création"</formula>
    </cfRule>
    <cfRule type="expression" dxfId="75" priority="27">
      <formula>$F40="Fermeture"</formula>
    </cfRule>
  </conditionalFormatting>
  <conditionalFormatting sqref="F24">
    <cfRule type="expression" dxfId="74" priority="8">
      <formula>$C24="Option"</formula>
    </cfRule>
  </conditionalFormatting>
  <conditionalFormatting sqref="F28">
    <cfRule type="expression" dxfId="73" priority="7">
      <formula>$C28="Option"</formula>
    </cfRule>
  </conditionalFormatting>
  <conditionalFormatting sqref="F31">
    <cfRule type="expression" dxfId="72" priority="6">
      <formula>$C31="Option"</formula>
    </cfRule>
  </conditionalFormatting>
  <conditionalFormatting sqref="F35">
    <cfRule type="expression" dxfId="71" priority="5">
      <formula>$C35="Option"</formula>
    </cfRule>
  </conditionalFormatting>
  <conditionalFormatting sqref="G1:N18">
    <cfRule type="expression" dxfId="70" priority="1">
      <formula>$C1="Option"</formula>
    </cfRule>
  </conditionalFormatting>
  <conditionalFormatting sqref="H19:N21 G22:N22 H23:N23 G24:N38 H39:N42 D43 G43:N999 D44:E999">
    <cfRule type="expression" dxfId="69" priority="80">
      <formula>$C19="Option"</formula>
    </cfRule>
  </conditionalFormatting>
  <conditionalFormatting sqref="J13:K13">
    <cfRule type="expression" dxfId="68" priority="2">
      <formula>$F13="Fermeture"</formula>
    </cfRule>
    <cfRule type="expression" dxfId="67" priority="3">
      <formula>$F13="Modification"</formula>
    </cfRule>
    <cfRule type="expression" dxfId="66" priority="4">
      <formula>$F13="Création"</formula>
    </cfRule>
  </conditionalFormatting>
  <conditionalFormatting sqref="N1:N999">
    <cfRule type="expression" dxfId="65" priority="82">
      <formula>$M1="Porteuse"</formula>
    </cfRule>
  </conditionalFormatting>
  <conditionalFormatting sqref="O25:O27">
    <cfRule type="expression" dxfId="64" priority="55">
      <formula>$F25="Modification"</formula>
    </cfRule>
    <cfRule type="expression" dxfId="63" priority="56">
      <formula>$F25="Création"</formula>
    </cfRule>
    <cfRule type="expression" dxfId="62" priority="54">
      <formula>$F25="Fermeture"</formula>
    </cfRule>
  </conditionalFormatting>
  <conditionalFormatting sqref="O29:O30">
    <cfRule type="expression" dxfId="61" priority="48">
      <formula>$F29="Fermeture"</formula>
    </cfRule>
    <cfRule type="expression" dxfId="60" priority="49">
      <formula>$F29="Modification"</formula>
    </cfRule>
    <cfRule type="expression" dxfId="59" priority="50">
      <formula>$F29="Création"</formula>
    </cfRule>
  </conditionalFormatting>
  <conditionalFormatting sqref="O32:O34">
    <cfRule type="expression" dxfId="58" priority="39">
      <formula>$F32="Fermeture"</formula>
    </cfRule>
    <cfRule type="expression" dxfId="57" priority="40">
      <formula>$F32="Modification"</formula>
    </cfRule>
    <cfRule type="expression" dxfId="56" priority="41">
      <formula>$F32="Création"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G22 F25:F27 F29:F30 F32:F34 F36:F300 F20:F23"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70" zoomScaleNormal="70" workbookViewId="0">
      <pane ySplit="18" topLeftCell="A19" activePane="bottomLeft" state="frozen"/>
      <selection activeCell="D25" sqref="D25"/>
      <selection pane="bottomLeft" activeCell="A36" sqref="A36"/>
    </sheetView>
  </sheetViews>
  <sheetFormatPr baseColWidth="10" defaultColWidth="11.42578125" defaultRowHeight="15" x14ac:dyDescent="0.25"/>
  <cols>
    <col min="1" max="1" width="39" style="81"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42578125" style="16" customWidth="1"/>
    <col min="18" max="18" width="17.28515625" style="16" customWidth="1"/>
    <col min="19" max="19" width="44" style="16" customWidth="1"/>
    <col min="20" max="20" width="46.42578125" style="16" customWidth="1"/>
  </cols>
  <sheetData>
    <row r="1" spans="1:19" x14ac:dyDescent="0.25">
      <c r="A1" s="167"/>
      <c r="B1" s="167"/>
      <c r="C1" s="167"/>
      <c r="D1" s="167"/>
      <c r="E1" s="167"/>
      <c r="F1" s="167"/>
      <c r="G1" s="167"/>
      <c r="H1" s="167"/>
      <c r="I1" s="167"/>
      <c r="J1" s="37"/>
    </row>
    <row r="2" spans="1:19" x14ac:dyDescent="0.25">
      <c r="A2" s="167"/>
      <c r="B2" s="167"/>
      <c r="C2" s="167"/>
      <c r="D2" s="167"/>
      <c r="E2" s="167"/>
      <c r="F2" s="167"/>
      <c r="G2" s="167"/>
      <c r="H2" s="167"/>
      <c r="I2" s="167"/>
      <c r="J2" s="37"/>
    </row>
    <row r="3" spans="1:19" x14ac:dyDescent="0.25">
      <c r="A3" s="167"/>
      <c r="B3" s="167"/>
      <c r="C3" s="167"/>
      <c r="D3" s="167"/>
      <c r="E3" s="167"/>
      <c r="F3" s="167"/>
      <c r="G3" s="167"/>
      <c r="H3" s="167"/>
      <c r="I3" s="167"/>
      <c r="J3" s="37"/>
    </row>
    <row r="4" spans="1:19" x14ac:dyDescent="0.25">
      <c r="A4" s="167"/>
      <c r="B4" s="167"/>
      <c r="C4" s="167"/>
      <c r="D4" s="167"/>
      <c r="E4" s="167"/>
      <c r="F4" s="167"/>
      <c r="G4" s="167"/>
      <c r="H4" s="167"/>
      <c r="I4" s="167"/>
      <c r="J4" s="37"/>
    </row>
    <row r="5" spans="1:19" x14ac:dyDescent="0.25">
      <c r="A5" s="167"/>
      <c r="B5" s="167"/>
      <c r="C5" s="167"/>
      <c r="D5" s="167"/>
      <c r="E5" s="167"/>
      <c r="F5" s="167"/>
      <c r="G5" s="167"/>
      <c r="H5" s="167"/>
      <c r="I5" s="167"/>
      <c r="J5" s="37"/>
    </row>
    <row r="6" spans="1:19" x14ac:dyDescent="0.25">
      <c r="A6" s="167"/>
      <c r="B6" s="167"/>
      <c r="C6" s="167"/>
      <c r="D6" s="167"/>
      <c r="E6" s="167"/>
      <c r="F6" s="167"/>
      <c r="G6" s="167"/>
      <c r="H6" s="167"/>
      <c r="I6" s="167"/>
      <c r="J6" s="37"/>
    </row>
    <row r="7" spans="1:19" ht="14.45" customHeight="1" x14ac:dyDescent="0.25">
      <c r="A7" s="193" t="s">
        <v>211</v>
      </c>
      <c r="B7" s="166" t="str">
        <f>'Fiche Générale'!B3</f>
        <v>Portail_EG</v>
      </c>
      <c r="C7" s="145" t="s">
        <v>234</v>
      </c>
      <c r="D7" s="145"/>
      <c r="E7" s="171" t="str">
        <f>'Fiche Générale'!B4</f>
        <v>Économie et gestion</v>
      </c>
      <c r="F7" s="172"/>
      <c r="G7" s="145" t="s">
        <v>235</v>
      </c>
      <c r="H7" s="166">
        <f>'Fiche Générale'!B5</f>
        <v>0</v>
      </c>
      <c r="I7" s="166"/>
      <c r="J7" s="38"/>
      <c r="K7" s="21"/>
    </row>
    <row r="8" spans="1:19" ht="14.45" customHeight="1" x14ac:dyDescent="0.25">
      <c r="A8" s="194"/>
      <c r="B8" s="166"/>
      <c r="C8" s="145"/>
      <c r="D8" s="145"/>
      <c r="E8" s="171"/>
      <c r="F8" s="172"/>
      <c r="G8" s="145"/>
      <c r="H8" s="166"/>
      <c r="I8" s="166"/>
      <c r="J8" s="38"/>
      <c r="K8" s="21"/>
    </row>
    <row r="9" spans="1:19" ht="14.45" customHeight="1" x14ac:dyDescent="0.25">
      <c r="A9" s="194"/>
      <c r="B9" s="166"/>
      <c r="C9" s="145"/>
      <c r="D9" s="145"/>
      <c r="E9" s="171"/>
      <c r="F9" s="172"/>
      <c r="G9" s="145"/>
      <c r="H9" s="166"/>
      <c r="I9" s="166"/>
      <c r="J9" s="38"/>
      <c r="K9" s="21"/>
    </row>
    <row r="10" spans="1:19" ht="14.45" customHeight="1" x14ac:dyDescent="0.25">
      <c r="A10" s="194"/>
      <c r="B10" s="166"/>
      <c r="C10" s="146" t="s">
        <v>214</v>
      </c>
      <c r="D10" s="146"/>
      <c r="E10" s="154" t="str">
        <f>'Fiche Générale'!B9</f>
        <v>Comptabilité, Contrôle, Audit</v>
      </c>
      <c r="F10" s="155"/>
      <c r="G10" s="155"/>
      <c r="H10" s="155"/>
      <c r="I10" s="156"/>
      <c r="J10" s="39"/>
      <c r="K10" s="21"/>
    </row>
    <row r="11" spans="1:19" ht="14.45" customHeight="1" x14ac:dyDescent="0.25">
      <c r="A11" s="195"/>
      <c r="B11" s="166"/>
      <c r="C11" s="146"/>
      <c r="D11" s="146"/>
      <c r="E11" s="157"/>
      <c r="F11" s="158"/>
      <c r="G11" s="158"/>
      <c r="H11" s="158"/>
      <c r="I11" s="159"/>
      <c r="J11" s="39"/>
      <c r="K11" s="21"/>
    </row>
    <row r="12" spans="1:19" x14ac:dyDescent="0.25">
      <c r="C12" s="16"/>
      <c r="I12" s="35"/>
      <c r="J12" s="35"/>
      <c r="M12" s="162" t="s">
        <v>236</v>
      </c>
      <c r="N12" s="163"/>
      <c r="O12" s="173"/>
      <c r="P12" s="162" t="s">
        <v>237</v>
      </c>
      <c r="Q12" s="163"/>
      <c r="R12" s="163"/>
      <c r="S12" s="173"/>
    </row>
    <row r="13" spans="1:19" x14ac:dyDescent="0.25">
      <c r="A13" s="191" t="s">
        <v>215</v>
      </c>
      <c r="B13" s="177" t="str">
        <f>'S6 Maquette'!B13:B14</f>
        <v>3 ème Année de Licence</v>
      </c>
      <c r="C13" s="177"/>
      <c r="D13" s="175" t="s">
        <v>238</v>
      </c>
      <c r="E13" s="177" t="str">
        <f>'S6 Maquette'!E13:F14</f>
        <v>GLECA3-400</v>
      </c>
      <c r="F13" s="177"/>
      <c r="G13" s="177"/>
      <c r="I13" s="35"/>
      <c r="J13" s="35"/>
      <c r="M13" s="164"/>
      <c r="N13" s="165"/>
      <c r="O13" s="174"/>
      <c r="P13" s="164"/>
      <c r="Q13" s="165"/>
      <c r="R13" s="165"/>
      <c r="S13" s="174"/>
    </row>
    <row r="14" spans="1:19" x14ac:dyDescent="0.25">
      <c r="A14" s="192"/>
      <c r="B14" s="177"/>
      <c r="C14" s="177"/>
      <c r="D14" s="176"/>
      <c r="E14" s="177"/>
      <c r="F14" s="177"/>
      <c r="G14" s="177"/>
      <c r="I14" s="35"/>
      <c r="J14" s="35"/>
      <c r="M14" s="153" t="s">
        <v>239</v>
      </c>
      <c r="N14" s="162" t="s">
        <v>240</v>
      </c>
      <c r="O14" s="173"/>
      <c r="P14" s="167"/>
      <c r="Q14" s="180"/>
      <c r="R14" s="183"/>
      <c r="S14" s="175"/>
    </row>
    <row r="15" spans="1:19" x14ac:dyDescent="0.25">
      <c r="A15" s="191" t="s">
        <v>241</v>
      </c>
      <c r="B15" s="185" t="str">
        <f>'S6 Maquette'!B15:B16</f>
        <v>Semestre 6</v>
      </c>
      <c r="C15" s="186"/>
      <c r="D15" s="175" t="s">
        <v>242</v>
      </c>
      <c r="E15" s="177" t="str">
        <f>'S6 Maquette'!E15:F16</f>
        <v>GS6LECA</v>
      </c>
      <c r="F15" s="177"/>
      <c r="G15" s="177"/>
      <c r="I15" s="35"/>
      <c r="J15" s="35"/>
      <c r="M15" s="153"/>
      <c r="N15" s="178"/>
      <c r="O15" s="179"/>
      <c r="P15" s="167"/>
      <c r="Q15" s="181"/>
      <c r="R15" s="183"/>
      <c r="S15" s="184"/>
    </row>
    <row r="16" spans="1:19" x14ac:dyDescent="0.25">
      <c r="A16" s="192"/>
      <c r="B16" s="187"/>
      <c r="C16" s="188"/>
      <c r="D16" s="176"/>
      <c r="E16" s="177"/>
      <c r="F16" s="177"/>
      <c r="G16" s="177"/>
      <c r="I16" s="35"/>
      <c r="J16" s="35"/>
      <c r="M16" s="153"/>
      <c r="N16" s="178"/>
      <c r="O16" s="179"/>
      <c r="P16" s="167"/>
      <c r="Q16" s="181"/>
      <c r="R16" s="183"/>
      <c r="S16" s="184"/>
    </row>
    <row r="17" spans="1:20" x14ac:dyDescent="0.25">
      <c r="L17" s="17"/>
      <c r="M17" s="153"/>
      <c r="N17" s="164"/>
      <c r="O17" s="174"/>
      <c r="P17" s="167"/>
      <c r="Q17" s="182"/>
      <c r="R17" s="183"/>
      <c r="S17" s="176"/>
    </row>
    <row r="18" spans="1:20" ht="59.45" customHeight="1" x14ac:dyDescent="0.25">
      <c r="A18" s="82"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'S6 Maquette'!B19</f>
        <v>UE Competences transversales 6</v>
      </c>
      <c r="B19" s="54" t="str">
        <f>'S6 Maquette'!C19</f>
        <v>UE</v>
      </c>
      <c r="C19" s="59" t="str">
        <f>'S6 Maquette'!F19</f>
        <v>KCTGS6</v>
      </c>
      <c r="D19" s="60"/>
      <c r="E19" s="60"/>
      <c r="F19" s="60"/>
      <c r="G19" s="61"/>
      <c r="H19" s="61"/>
      <c r="I19" s="61"/>
      <c r="J19" s="61"/>
      <c r="K19" s="61"/>
      <c r="L19" s="61"/>
      <c r="M19" s="61"/>
      <c r="N19" s="61"/>
      <c r="O19" s="61"/>
      <c r="P19" s="61"/>
      <c r="Q19" s="61"/>
      <c r="R19" s="61"/>
      <c r="S19" s="61"/>
      <c r="T19" s="69"/>
    </row>
    <row r="20" spans="1:20"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9"/>
    </row>
    <row r="23" spans="1:20" ht="30.6" customHeight="1" x14ac:dyDescent="0.25">
      <c r="A23" s="75" t="str">
        <f>'S6 Maquette'!B23</f>
        <v>Anglais 6 : Anglais des Affaires</v>
      </c>
      <c r="B23" s="76" t="str">
        <f>'S6 Maquette'!C23</f>
        <v>ECUE</v>
      </c>
      <c r="C23" s="65"/>
      <c r="D23" s="64"/>
      <c r="E23" s="64"/>
      <c r="F23" s="64"/>
      <c r="G23" s="66"/>
      <c r="H23" s="66"/>
      <c r="I23" s="66"/>
      <c r="J23" s="66"/>
      <c r="K23" s="66"/>
      <c r="L23" s="66"/>
      <c r="M23" s="66"/>
      <c r="N23" s="66"/>
      <c r="O23" s="66"/>
      <c r="P23" s="66"/>
      <c r="Q23" s="66"/>
      <c r="R23" s="66"/>
      <c r="S23" s="66"/>
      <c r="T23" s="58" t="s">
        <v>298</v>
      </c>
    </row>
    <row r="24" spans="1:20" ht="30.6" customHeight="1" x14ac:dyDescent="0.25">
      <c r="A24" s="70" t="str">
        <f>'S6 Maquette'!B24</f>
        <v>Comprendre les enjeux juridiques des entreprises</v>
      </c>
      <c r="B24" s="71" t="str">
        <f>'S6 Maquette'!C24</f>
        <v>UE</v>
      </c>
      <c r="C24" s="65" t="str">
        <f>'S6 Maquette'!F24</f>
        <v>GLUCAEJ6</v>
      </c>
      <c r="D24" s="64"/>
      <c r="E24" s="64" t="s">
        <v>291</v>
      </c>
      <c r="F24" s="64" t="s">
        <v>291</v>
      </c>
      <c r="G24" s="64" t="s">
        <v>291</v>
      </c>
      <c r="H24" s="64" t="s">
        <v>291</v>
      </c>
      <c r="I24" s="66" t="s">
        <v>291</v>
      </c>
      <c r="J24" s="66"/>
      <c r="K24" s="66"/>
      <c r="L24" s="66"/>
      <c r="M24" s="66"/>
      <c r="N24" s="66"/>
      <c r="O24" s="66"/>
      <c r="P24" s="66"/>
      <c r="Q24" s="66"/>
      <c r="R24" s="66"/>
      <c r="S24" s="66"/>
      <c r="T24" s="58"/>
    </row>
    <row r="25" spans="1:20" ht="30.6" customHeight="1" x14ac:dyDescent="0.25">
      <c r="A25" s="70" t="str">
        <f>'S6 Maquette'!B25</f>
        <v>Droit de la concurrence</v>
      </c>
      <c r="B25" s="71" t="str">
        <f>'S6 Maquette'!C25</f>
        <v>ECUE</v>
      </c>
      <c r="C25" s="65">
        <f>'S6 Maquette'!F25</f>
        <v>0</v>
      </c>
      <c r="D25" s="64">
        <v>1</v>
      </c>
      <c r="E25" s="64" t="s">
        <v>291</v>
      </c>
      <c r="F25" s="64" t="s">
        <v>299</v>
      </c>
      <c r="G25" s="64" t="s">
        <v>291</v>
      </c>
      <c r="H25" s="64" t="s">
        <v>299</v>
      </c>
      <c r="I25" s="66" t="s">
        <v>291</v>
      </c>
      <c r="J25" s="66"/>
      <c r="K25" s="66" t="s">
        <v>10</v>
      </c>
      <c r="L25" s="66"/>
      <c r="M25" s="66">
        <v>2</v>
      </c>
      <c r="N25" s="66"/>
      <c r="O25" s="66"/>
      <c r="P25" s="66" t="s">
        <v>20</v>
      </c>
      <c r="Q25" s="66" t="s">
        <v>11</v>
      </c>
      <c r="R25" s="66">
        <v>1</v>
      </c>
      <c r="S25" s="66"/>
      <c r="T25" s="58"/>
    </row>
    <row r="26" spans="1:20" ht="30.6" customHeight="1" x14ac:dyDescent="0.25">
      <c r="A26" s="70" t="str">
        <f>'S6 Maquette'!B26</f>
        <v>Droit des contrats</v>
      </c>
      <c r="B26" s="71" t="str">
        <f>'S6 Maquette'!C26</f>
        <v>ECUE</v>
      </c>
      <c r="C26" s="42">
        <f>'S6 Maquette'!F26</f>
        <v>0</v>
      </c>
      <c r="D26" s="64">
        <v>1</v>
      </c>
      <c r="E26" s="64" t="s">
        <v>291</v>
      </c>
      <c r="F26" s="64" t="s">
        <v>299</v>
      </c>
      <c r="G26" s="64" t="s">
        <v>291</v>
      </c>
      <c r="H26" s="64" t="s">
        <v>299</v>
      </c>
      <c r="I26" s="66" t="s">
        <v>291</v>
      </c>
      <c r="J26" s="66"/>
      <c r="K26" s="66" t="s">
        <v>10</v>
      </c>
      <c r="L26" s="66"/>
      <c r="M26" s="66">
        <v>2</v>
      </c>
      <c r="N26" s="66"/>
      <c r="O26" s="66"/>
      <c r="P26" s="66" t="s">
        <v>20</v>
      </c>
      <c r="Q26" s="66" t="s">
        <v>11</v>
      </c>
      <c r="R26" s="66">
        <v>1</v>
      </c>
      <c r="S26" s="66"/>
      <c r="T26" s="58"/>
    </row>
    <row r="27" spans="1:20" ht="30.6" customHeight="1" x14ac:dyDescent="0.25">
      <c r="A27" s="83" t="str">
        <f>'S6 Maquette'!B27</f>
        <v>Droit pénal des affaires</v>
      </c>
      <c r="B27" s="72" t="str">
        <f>'S6 Maquette'!C27</f>
        <v>ECUE</v>
      </c>
      <c r="C27" s="42">
        <f>'S6 Maquette'!F27</f>
        <v>0</v>
      </c>
      <c r="D27" s="7">
        <v>1</v>
      </c>
      <c r="E27" s="64" t="s">
        <v>291</v>
      </c>
      <c r="F27" s="7" t="s">
        <v>299</v>
      </c>
      <c r="G27" s="64" t="s">
        <v>291</v>
      </c>
      <c r="H27" s="7" t="s">
        <v>299</v>
      </c>
      <c r="I27" s="66" t="s">
        <v>291</v>
      </c>
      <c r="J27" s="40"/>
      <c r="K27" s="66" t="s">
        <v>10</v>
      </c>
      <c r="L27" s="40"/>
      <c r="M27" s="40">
        <v>2</v>
      </c>
      <c r="N27" s="40"/>
      <c r="O27" s="40"/>
      <c r="P27" s="66" t="s">
        <v>20</v>
      </c>
      <c r="Q27" s="66" t="s">
        <v>11</v>
      </c>
      <c r="R27" s="66">
        <v>1</v>
      </c>
      <c r="S27" s="40"/>
      <c r="T27" s="45"/>
    </row>
    <row r="28" spans="1:20" ht="30.6" customHeight="1" x14ac:dyDescent="0.25">
      <c r="A28" s="83" t="str">
        <f>'S6 Maquette'!B28</f>
        <v>Maiîtriser les opérations de comptabilité, gestion et finance</v>
      </c>
      <c r="B28" s="72" t="str">
        <f>'S6 Maquette'!C28</f>
        <v>UE</v>
      </c>
      <c r="C28" s="42" t="str">
        <f>'S6 Maquette'!F28</f>
        <v>GLUCACG6</v>
      </c>
      <c r="D28" s="7"/>
      <c r="E28" s="7" t="s">
        <v>291</v>
      </c>
      <c r="F28" s="7" t="s">
        <v>291</v>
      </c>
      <c r="G28" s="7" t="s">
        <v>291</v>
      </c>
      <c r="H28" s="7" t="s">
        <v>291</v>
      </c>
      <c r="I28" s="66" t="s">
        <v>291</v>
      </c>
      <c r="J28" s="40"/>
      <c r="K28" s="40"/>
      <c r="L28" s="40"/>
      <c r="M28" s="40"/>
      <c r="N28" s="40"/>
      <c r="O28" s="40"/>
      <c r="P28" s="40"/>
      <c r="Q28" s="40"/>
      <c r="R28" s="40"/>
      <c r="S28" s="40"/>
      <c r="T28" s="45"/>
    </row>
    <row r="29" spans="1:20" ht="30.6" customHeight="1" x14ac:dyDescent="0.25">
      <c r="A29" s="83" t="str">
        <f>'S6 Maquette'!B29</f>
        <v>Comptabilité approfondie</v>
      </c>
      <c r="B29" s="72" t="str">
        <f>'S6 Maquette'!C29</f>
        <v>ECUE</v>
      </c>
      <c r="C29" s="42">
        <f>'S6 Maquette'!F29</f>
        <v>0</v>
      </c>
      <c r="D29" s="7">
        <v>2</v>
      </c>
      <c r="E29" s="64" t="s">
        <v>291</v>
      </c>
      <c r="F29" s="64" t="s">
        <v>299</v>
      </c>
      <c r="G29" s="64" t="s">
        <v>291</v>
      </c>
      <c r="H29" s="64" t="s">
        <v>299</v>
      </c>
      <c r="I29" s="66" t="s">
        <v>291</v>
      </c>
      <c r="J29" s="40"/>
      <c r="K29" s="66" t="s">
        <v>10</v>
      </c>
      <c r="L29" s="40"/>
      <c r="M29" s="40">
        <v>2</v>
      </c>
      <c r="N29" s="40"/>
      <c r="O29" s="40"/>
      <c r="P29" s="66" t="s">
        <v>20</v>
      </c>
      <c r="Q29" s="66" t="s">
        <v>11</v>
      </c>
      <c r="R29" s="66">
        <v>1</v>
      </c>
      <c r="S29" s="40"/>
      <c r="T29" s="45"/>
    </row>
    <row r="30" spans="1:20" ht="30.6" customHeight="1" x14ac:dyDescent="0.25">
      <c r="A30" s="83" t="str">
        <f>'S6 Maquette'!B30</f>
        <v>Business game</v>
      </c>
      <c r="B30" s="72" t="str">
        <f>'S6 Maquette'!C30</f>
        <v>ECUE</v>
      </c>
      <c r="C30" s="42">
        <f>'S6 Maquette'!F30</f>
        <v>0</v>
      </c>
      <c r="D30" s="7">
        <v>1</v>
      </c>
      <c r="E30" s="64" t="s">
        <v>291</v>
      </c>
      <c r="F30" s="7" t="s">
        <v>299</v>
      </c>
      <c r="G30" s="64" t="s">
        <v>291</v>
      </c>
      <c r="H30" s="7" t="s">
        <v>299</v>
      </c>
      <c r="I30" s="66" t="s">
        <v>291</v>
      </c>
      <c r="J30" s="40"/>
      <c r="K30" s="66" t="s">
        <v>10</v>
      </c>
      <c r="L30" s="40"/>
      <c r="M30" s="40">
        <v>2</v>
      </c>
      <c r="N30" s="40"/>
      <c r="O30" s="40"/>
      <c r="P30" s="66" t="s">
        <v>20</v>
      </c>
      <c r="Q30" s="66" t="s">
        <v>11</v>
      </c>
      <c r="R30" s="66">
        <v>1</v>
      </c>
      <c r="S30" s="40"/>
      <c r="T30" s="45"/>
    </row>
    <row r="31" spans="1:20" ht="30.6" customHeight="1" x14ac:dyDescent="0.25">
      <c r="A31" s="84" t="str">
        <f>'S6 Maquette'!B31</f>
        <v>Maîtriser les enjeux fiscaux</v>
      </c>
      <c r="B31" s="43" t="str">
        <f>'S6 Maquette'!C31</f>
        <v>UE</v>
      </c>
      <c r="C31" s="42" t="str">
        <f>'S6 Maquette'!F31</f>
        <v>GLUCAEF6</v>
      </c>
      <c r="D31" s="7"/>
      <c r="E31" s="7" t="s">
        <v>291</v>
      </c>
      <c r="F31" s="7" t="s">
        <v>291</v>
      </c>
      <c r="G31" s="7" t="s">
        <v>291</v>
      </c>
      <c r="H31" s="7" t="s">
        <v>291</v>
      </c>
      <c r="I31" s="66" t="s">
        <v>291</v>
      </c>
      <c r="J31" s="40"/>
      <c r="K31" s="40"/>
      <c r="L31" s="40"/>
      <c r="M31" s="40"/>
      <c r="N31" s="40"/>
      <c r="O31" s="40"/>
      <c r="P31" s="40"/>
      <c r="Q31" s="40"/>
      <c r="R31" s="40"/>
      <c r="S31" s="40"/>
      <c r="T31" s="45"/>
    </row>
    <row r="32" spans="1:20" ht="30.6" customHeight="1" x14ac:dyDescent="0.25">
      <c r="A32" s="84" t="str">
        <f>'S6 Maquette'!B32</f>
        <v>Fiscalité des professionnels : la TVA</v>
      </c>
      <c r="B32" s="43" t="str">
        <f>'S6 Maquette'!C32</f>
        <v>ECUE</v>
      </c>
      <c r="C32" s="42">
        <f>'S6 Maquette'!F32</f>
        <v>0</v>
      </c>
      <c r="D32" s="7">
        <v>2</v>
      </c>
      <c r="E32" s="64" t="s">
        <v>291</v>
      </c>
      <c r="F32" s="64" t="s">
        <v>299</v>
      </c>
      <c r="G32" s="64" t="s">
        <v>291</v>
      </c>
      <c r="H32" s="64" t="s">
        <v>299</v>
      </c>
      <c r="I32" s="66" t="s">
        <v>291</v>
      </c>
      <c r="J32" s="40"/>
      <c r="K32" s="66" t="s">
        <v>10</v>
      </c>
      <c r="L32" s="40"/>
      <c r="M32" s="40">
        <v>2</v>
      </c>
      <c r="N32" s="40"/>
      <c r="O32" s="40"/>
      <c r="P32" s="66" t="s">
        <v>20</v>
      </c>
      <c r="Q32" s="66" t="s">
        <v>11</v>
      </c>
      <c r="R32" s="66">
        <v>1</v>
      </c>
      <c r="S32" s="40"/>
      <c r="T32" s="45"/>
    </row>
    <row r="33" spans="1:20" ht="30.6" customHeight="1" x14ac:dyDescent="0.25">
      <c r="A33" s="84" t="str">
        <f>'S6 Maquette'!B33</f>
        <v>Fiscalité des professionnels : les BIC</v>
      </c>
      <c r="B33" s="43" t="str">
        <f>'S6 Maquette'!C33</f>
        <v>ECUE</v>
      </c>
      <c r="C33" s="42">
        <f>'S6 Maquette'!F33</f>
        <v>0</v>
      </c>
      <c r="D33" s="7">
        <v>2</v>
      </c>
      <c r="E33" s="64" t="s">
        <v>291</v>
      </c>
      <c r="F33" s="64" t="s">
        <v>299</v>
      </c>
      <c r="G33" s="64" t="s">
        <v>291</v>
      </c>
      <c r="H33" s="64" t="s">
        <v>299</v>
      </c>
      <c r="I33" s="66" t="s">
        <v>291</v>
      </c>
      <c r="J33" s="40"/>
      <c r="K33" s="66" t="s">
        <v>10</v>
      </c>
      <c r="L33" s="40"/>
      <c r="M33" s="40">
        <v>2</v>
      </c>
      <c r="N33" s="40"/>
      <c r="O33" s="40"/>
      <c r="P33" s="66" t="s">
        <v>20</v>
      </c>
      <c r="Q33" s="66" t="s">
        <v>11</v>
      </c>
      <c r="R33" s="66">
        <v>1</v>
      </c>
      <c r="S33" s="40"/>
      <c r="T33" s="45"/>
    </row>
    <row r="34" spans="1:20" ht="30.6" customHeight="1" x14ac:dyDescent="0.25">
      <c r="A34" s="84" t="str">
        <f>'S6 Maquette'!B34</f>
        <v>Administration fiscale et fiscalité des particuliers</v>
      </c>
      <c r="B34" s="43" t="str">
        <f>'S6 Maquette'!C34</f>
        <v>ECUE</v>
      </c>
      <c r="C34" s="42">
        <f>'S6 Maquette'!F34</f>
        <v>0</v>
      </c>
      <c r="D34" s="7">
        <v>1</v>
      </c>
      <c r="E34" s="64" t="s">
        <v>291</v>
      </c>
      <c r="F34" s="7" t="s">
        <v>299</v>
      </c>
      <c r="G34" s="64" t="s">
        <v>291</v>
      </c>
      <c r="H34" s="7" t="s">
        <v>299</v>
      </c>
      <c r="I34" s="66" t="s">
        <v>291</v>
      </c>
      <c r="J34" s="40"/>
      <c r="K34" s="66" t="s">
        <v>10</v>
      </c>
      <c r="L34" s="40"/>
      <c r="M34" s="40">
        <v>2</v>
      </c>
      <c r="N34" s="40"/>
      <c r="O34" s="40"/>
      <c r="P34" s="66" t="s">
        <v>20</v>
      </c>
      <c r="Q34" s="66" t="s">
        <v>11</v>
      </c>
      <c r="R34" s="66">
        <v>1</v>
      </c>
      <c r="S34" s="40"/>
      <c r="T34" s="45"/>
    </row>
    <row r="35" spans="1:20" ht="30.6" customHeight="1" x14ac:dyDescent="0.25">
      <c r="A35" s="84" t="str">
        <f>'S6 Maquette'!B35</f>
        <v>Exploiter les connaissances académiques en milieu professionnel</v>
      </c>
      <c r="B35" s="43" t="str">
        <f>'S6 Maquette'!C35</f>
        <v>UE</v>
      </c>
      <c r="C35" s="42" t="str">
        <f>'S6 Maquette'!F35</f>
        <v>GLUCACP6</v>
      </c>
      <c r="D35" s="7"/>
      <c r="E35" s="7" t="s">
        <v>291</v>
      </c>
      <c r="F35" s="7" t="s">
        <v>291</v>
      </c>
      <c r="G35" s="7" t="s">
        <v>291</v>
      </c>
      <c r="H35" s="7" t="s">
        <v>291</v>
      </c>
      <c r="I35" s="40" t="s">
        <v>291</v>
      </c>
      <c r="J35" s="40"/>
      <c r="K35" s="40"/>
      <c r="L35" s="40"/>
      <c r="M35" s="40"/>
      <c r="N35" s="40"/>
      <c r="O35" s="40"/>
      <c r="P35" s="40"/>
      <c r="Q35" s="40"/>
      <c r="R35" s="40"/>
      <c r="S35" s="40"/>
      <c r="T35" s="45"/>
    </row>
    <row r="36" spans="1:20" ht="30.6" customHeight="1" x14ac:dyDescent="0.25">
      <c r="A36" s="84" t="str">
        <f>'S6 Maquette'!B36</f>
        <v>Stage</v>
      </c>
      <c r="B36" s="43" t="str">
        <f>'S6 Maquette'!C36</f>
        <v>ECUE</v>
      </c>
      <c r="C36" s="42">
        <f>'S6 Maquette'!F36</f>
        <v>0</v>
      </c>
      <c r="D36" s="7">
        <v>1</v>
      </c>
      <c r="E36" s="7" t="s">
        <v>291</v>
      </c>
      <c r="F36" s="7" t="s">
        <v>299</v>
      </c>
      <c r="G36" s="7" t="s">
        <v>291</v>
      </c>
      <c r="H36" s="7" t="s">
        <v>299</v>
      </c>
      <c r="I36" s="40" t="s">
        <v>291</v>
      </c>
      <c r="J36" s="40"/>
      <c r="K36" s="40" t="s">
        <v>10</v>
      </c>
      <c r="L36" s="40"/>
      <c r="M36" s="40">
        <v>2</v>
      </c>
      <c r="N36" s="40"/>
      <c r="O36" s="40"/>
      <c r="P36" s="40" t="s">
        <v>20</v>
      </c>
      <c r="Q36" s="40" t="s">
        <v>37</v>
      </c>
      <c r="R36" s="40"/>
      <c r="S36" s="40"/>
      <c r="T36" s="45"/>
    </row>
    <row r="37" spans="1:20" ht="30.6" customHeight="1" x14ac:dyDescent="0.25">
      <c r="A37" s="84">
        <f>'S6 Maquette'!B37</f>
        <v>0</v>
      </c>
      <c r="B37" s="43">
        <f>'S6 Maquette'!C37</f>
        <v>0</v>
      </c>
      <c r="C37" s="42">
        <f>'S6 Maquette'!F37</f>
        <v>0</v>
      </c>
      <c r="D37" s="7"/>
      <c r="E37" s="7"/>
      <c r="F37" s="7"/>
      <c r="G37" s="40"/>
      <c r="H37" s="40"/>
      <c r="I37" s="40"/>
      <c r="J37" s="40"/>
      <c r="K37" s="40"/>
      <c r="L37" s="40"/>
      <c r="M37" s="40"/>
      <c r="N37" s="40"/>
      <c r="O37" s="40"/>
      <c r="P37" s="40"/>
      <c r="Q37" s="40"/>
      <c r="R37" s="40"/>
      <c r="S37" s="40"/>
      <c r="T37" s="45"/>
    </row>
    <row r="38" spans="1:20" ht="30.6" customHeight="1" x14ac:dyDescent="0.25">
      <c r="A38" s="84" t="str">
        <f>'S6 Maquette'!B38</f>
        <v>BONUS II (facultatif : max 0,25 points sur moyenne S6)</v>
      </c>
      <c r="B38" s="43">
        <f>'S6 Maquette'!C38</f>
        <v>0</v>
      </c>
      <c r="C38" s="42">
        <f>'S6 Maquette'!F38</f>
        <v>0</v>
      </c>
      <c r="D38" s="7"/>
      <c r="E38" s="7"/>
      <c r="F38" s="7"/>
      <c r="G38" s="40"/>
      <c r="H38" s="40"/>
      <c r="I38" s="40"/>
      <c r="J38" s="40"/>
      <c r="K38" s="40"/>
      <c r="L38" s="40"/>
      <c r="M38" s="40"/>
      <c r="N38" s="40"/>
      <c r="O38" s="40"/>
      <c r="P38" s="40"/>
      <c r="Q38" s="40"/>
      <c r="R38" s="40"/>
      <c r="S38" s="40"/>
      <c r="T38" s="45"/>
    </row>
    <row r="39" spans="1:20" ht="30.6" customHeight="1" x14ac:dyDescent="0.25">
      <c r="A39" s="84" t="str">
        <f>'S6 Maquette'!B39</f>
        <v>Sport</v>
      </c>
      <c r="B39" s="43">
        <f>'S6 Maquette'!C39</f>
        <v>0</v>
      </c>
      <c r="C39" s="42">
        <f>'S6 Maquette'!F39</f>
        <v>0</v>
      </c>
      <c r="D39" s="7"/>
      <c r="E39" s="7"/>
      <c r="F39" s="7"/>
      <c r="G39" s="40"/>
      <c r="H39" s="40"/>
      <c r="I39" s="40"/>
      <c r="J39" s="40"/>
      <c r="K39" s="40"/>
      <c r="L39" s="40"/>
      <c r="M39" s="40"/>
      <c r="N39" s="40"/>
      <c r="O39" s="40"/>
      <c r="P39" s="40"/>
      <c r="Q39" s="40"/>
      <c r="R39" s="40"/>
      <c r="S39" s="40"/>
      <c r="T39" s="45"/>
    </row>
    <row r="40" spans="1:20" ht="30.6" customHeight="1" x14ac:dyDescent="0.25">
      <c r="A40" s="84" t="str">
        <f>'S6 Maquette'!B40</f>
        <v>Engagement étudiant</v>
      </c>
      <c r="B40" s="43">
        <f>'S6 Maquette'!C40</f>
        <v>0</v>
      </c>
      <c r="C40" s="42">
        <f>'S6 Maquette'!F40</f>
        <v>0</v>
      </c>
      <c r="D40" s="7"/>
      <c r="E40" s="7"/>
      <c r="F40" s="7"/>
      <c r="G40" s="40"/>
      <c r="H40" s="40"/>
      <c r="I40" s="40"/>
      <c r="J40" s="40"/>
      <c r="K40" s="40"/>
      <c r="L40" s="40"/>
      <c r="M40" s="40"/>
      <c r="N40" s="40"/>
      <c r="O40" s="40"/>
      <c r="P40" s="40"/>
      <c r="Q40" s="40"/>
      <c r="R40" s="40"/>
      <c r="S40" s="40"/>
      <c r="T40" s="45"/>
    </row>
    <row r="41" spans="1:20" ht="30.6" customHeight="1" x14ac:dyDescent="0.25">
      <c r="A41" s="84" t="str">
        <f>'S6 Maquette'!B41</f>
        <v>Entreprenariat</v>
      </c>
      <c r="B41" s="43">
        <f>'S6 Maquette'!C41</f>
        <v>0</v>
      </c>
      <c r="C41" s="42">
        <f>'S6 Maquette'!F41</f>
        <v>0</v>
      </c>
      <c r="D41" s="7"/>
      <c r="E41" s="7"/>
      <c r="F41" s="7"/>
      <c r="G41" s="40"/>
      <c r="H41" s="40"/>
      <c r="I41" s="40"/>
      <c r="J41" s="40"/>
      <c r="K41" s="40"/>
      <c r="L41" s="40"/>
      <c r="M41" s="40"/>
      <c r="N41" s="40"/>
      <c r="O41" s="40"/>
      <c r="P41" s="40"/>
      <c r="Q41" s="40"/>
      <c r="R41" s="40"/>
      <c r="S41" s="40"/>
      <c r="T41" s="45"/>
    </row>
    <row r="42" spans="1:20" ht="30.6" customHeight="1" x14ac:dyDescent="0.25">
      <c r="A42" s="84" t="str">
        <f>'S6 Maquette'!B42</f>
        <v>Culture</v>
      </c>
      <c r="B42" s="43">
        <f>'S6 Maquette'!C42</f>
        <v>0</v>
      </c>
      <c r="C42" s="42">
        <f>'S6 Maquette'!F42</f>
        <v>0</v>
      </c>
      <c r="D42" s="7"/>
      <c r="E42" s="7"/>
      <c r="F42" s="7"/>
      <c r="G42" s="40"/>
      <c r="H42" s="40"/>
      <c r="I42" s="40"/>
      <c r="J42" s="40"/>
      <c r="K42" s="40"/>
      <c r="L42" s="40"/>
      <c r="M42" s="40"/>
      <c r="N42" s="40"/>
      <c r="O42" s="40"/>
      <c r="P42" s="40"/>
      <c r="Q42" s="40"/>
      <c r="R42" s="40"/>
      <c r="S42" s="40"/>
      <c r="T42" s="45"/>
    </row>
    <row r="43" spans="1:20" ht="30.6" customHeight="1" x14ac:dyDescent="0.25">
      <c r="A43" s="84" t="str">
        <f>'S6 Maquette'!B43</f>
        <v>IAE Engagement Responsable</v>
      </c>
      <c r="B43" s="43">
        <f>'S6 Maquette'!C43</f>
        <v>0</v>
      </c>
      <c r="C43" s="42">
        <f>'S6 Maquette'!F43</f>
        <v>0</v>
      </c>
      <c r="D43" s="7"/>
      <c r="E43" s="7"/>
      <c r="F43" s="7"/>
      <c r="G43" s="40"/>
      <c r="H43" s="40"/>
      <c r="I43" s="40"/>
      <c r="J43" s="40"/>
      <c r="K43" s="40"/>
      <c r="L43" s="40"/>
      <c r="M43" s="40"/>
      <c r="N43" s="40"/>
      <c r="O43" s="40"/>
      <c r="P43" s="40"/>
      <c r="Q43" s="40"/>
      <c r="R43" s="40"/>
      <c r="S43" s="40"/>
      <c r="T43" s="45"/>
    </row>
    <row r="44" spans="1:20" ht="30.6" customHeight="1" x14ac:dyDescent="0.25">
      <c r="A44" s="84">
        <f>'S6 Maquette'!B44</f>
        <v>0</v>
      </c>
      <c r="B44" s="43">
        <f>'S6 Maquette'!C44</f>
        <v>0</v>
      </c>
      <c r="C44" s="42">
        <f>'S6 Maquette'!F44</f>
        <v>0</v>
      </c>
      <c r="D44" s="7"/>
      <c r="E44" s="7"/>
      <c r="F44" s="7"/>
      <c r="G44" s="40"/>
      <c r="H44" s="40"/>
      <c r="I44" s="40"/>
      <c r="J44" s="40"/>
      <c r="K44" s="40"/>
      <c r="L44" s="40"/>
      <c r="M44" s="40"/>
      <c r="N44" s="40"/>
      <c r="O44" s="40"/>
      <c r="P44" s="40"/>
      <c r="Q44" s="40"/>
      <c r="R44" s="40"/>
      <c r="S44" s="40"/>
      <c r="T44" s="45"/>
    </row>
    <row r="45" spans="1:20" ht="30.6" customHeight="1" x14ac:dyDescent="0.25">
      <c r="A45" s="84">
        <f>'S6 Maquette'!B45</f>
        <v>0</v>
      </c>
      <c r="B45" s="43">
        <f>'S6 Maquette'!C45</f>
        <v>0</v>
      </c>
      <c r="C45" s="42">
        <f>'S6 Maquette'!F45</f>
        <v>0</v>
      </c>
      <c r="D45" s="7"/>
      <c r="E45" s="7"/>
      <c r="F45" s="7"/>
      <c r="G45" s="40"/>
      <c r="H45" s="40"/>
      <c r="I45" s="40"/>
      <c r="J45" s="40"/>
      <c r="K45" s="40"/>
      <c r="L45" s="40"/>
      <c r="M45" s="40"/>
      <c r="N45" s="40"/>
      <c r="O45" s="40"/>
      <c r="P45" s="40"/>
      <c r="Q45" s="40"/>
      <c r="R45" s="40"/>
      <c r="S45" s="40"/>
      <c r="T45" s="45"/>
    </row>
    <row r="46" spans="1:20" ht="30.6" customHeight="1" x14ac:dyDescent="0.25">
      <c r="A46" s="84">
        <f>'S6 Maquette'!B46</f>
        <v>0</v>
      </c>
      <c r="B46" s="43">
        <f>'S6 Maquette'!C46</f>
        <v>0</v>
      </c>
      <c r="C46" s="42">
        <f>'S6 Maquette'!F46</f>
        <v>0</v>
      </c>
      <c r="D46" s="7"/>
      <c r="E46" s="7"/>
      <c r="F46" s="7"/>
      <c r="G46" s="40"/>
      <c r="H46" s="40"/>
      <c r="I46" s="40"/>
      <c r="J46" s="40"/>
      <c r="K46" s="40"/>
      <c r="L46" s="40"/>
      <c r="M46" s="40"/>
      <c r="N46" s="40"/>
      <c r="O46" s="40"/>
      <c r="P46" s="40"/>
      <c r="Q46" s="40"/>
      <c r="R46" s="40"/>
      <c r="S46" s="40"/>
      <c r="T46" s="45"/>
    </row>
    <row r="47" spans="1:20" ht="30.6" customHeight="1" x14ac:dyDescent="0.25">
      <c r="A47" s="84">
        <f>'S6 Maquette'!B47</f>
        <v>0</v>
      </c>
      <c r="B47" s="43">
        <f>'S6 Maquette'!C47</f>
        <v>0</v>
      </c>
      <c r="C47" s="42">
        <f>'S6 Maquette'!F47</f>
        <v>0</v>
      </c>
      <c r="D47" s="7"/>
      <c r="E47" s="7"/>
      <c r="F47" s="7"/>
      <c r="G47" s="40"/>
      <c r="H47" s="40"/>
      <c r="I47" s="40"/>
      <c r="J47" s="40"/>
      <c r="K47" s="40"/>
      <c r="L47" s="40"/>
      <c r="M47" s="40"/>
      <c r="N47" s="40"/>
      <c r="O47" s="40"/>
      <c r="P47" s="40"/>
      <c r="Q47" s="40"/>
      <c r="R47" s="40"/>
      <c r="S47" s="40"/>
      <c r="T47" s="45"/>
    </row>
    <row r="48" spans="1:20" ht="30.6" customHeight="1" x14ac:dyDescent="0.25">
      <c r="A48" s="84">
        <f>'S6 Maquette'!B48</f>
        <v>0</v>
      </c>
      <c r="B48" s="43">
        <f>'S6 Maquette'!C48</f>
        <v>0</v>
      </c>
      <c r="C48" s="42">
        <f>'S6 Maquette'!F48</f>
        <v>0</v>
      </c>
      <c r="D48" s="7"/>
      <c r="E48" s="7"/>
      <c r="F48" s="7"/>
      <c r="G48" s="40"/>
      <c r="H48" s="40"/>
      <c r="I48" s="40"/>
      <c r="J48" s="40"/>
      <c r="K48" s="40"/>
      <c r="L48" s="40"/>
      <c r="M48" s="40"/>
      <c r="N48" s="40"/>
      <c r="O48" s="40"/>
      <c r="P48" s="40"/>
      <c r="Q48" s="40"/>
      <c r="R48" s="40"/>
      <c r="S48" s="40"/>
      <c r="T48" s="45"/>
    </row>
    <row r="49" spans="1:20" ht="30.6" customHeight="1" x14ac:dyDescent="0.25">
      <c r="A49" s="84">
        <f>'S6 Maquette'!B49</f>
        <v>0</v>
      </c>
      <c r="B49" s="43">
        <f>'S6 Maquette'!C49</f>
        <v>0</v>
      </c>
      <c r="C49" s="42">
        <f>'S6 Maquette'!F49</f>
        <v>0</v>
      </c>
      <c r="D49" s="40"/>
      <c r="E49" s="40"/>
      <c r="F49" s="40"/>
      <c r="G49" s="40"/>
      <c r="H49" s="40"/>
      <c r="I49" s="40"/>
      <c r="J49" s="40"/>
      <c r="K49" s="40"/>
      <c r="L49" s="40"/>
      <c r="M49" s="40"/>
      <c r="N49" s="40"/>
      <c r="O49" s="40"/>
      <c r="P49" s="40"/>
      <c r="Q49" s="40"/>
      <c r="R49" s="40"/>
      <c r="S49" s="40"/>
      <c r="T49" s="45"/>
    </row>
    <row r="50" spans="1:20" ht="30.6" customHeight="1" x14ac:dyDescent="0.25">
      <c r="A50" s="84">
        <f>'S6 Maquette'!B50</f>
        <v>0</v>
      </c>
      <c r="B50" s="43">
        <f>'S6 Maquette'!C50</f>
        <v>0</v>
      </c>
      <c r="C50" s="42">
        <f>'S6 Maquette'!F50</f>
        <v>0</v>
      </c>
      <c r="D50" s="40"/>
      <c r="E50" s="40"/>
      <c r="F50" s="40"/>
      <c r="G50" s="40"/>
      <c r="H50" s="40"/>
      <c r="I50" s="40"/>
      <c r="J50" s="40"/>
      <c r="K50" s="40"/>
      <c r="L50" s="40"/>
      <c r="M50" s="40"/>
      <c r="N50" s="40"/>
      <c r="O50" s="40"/>
      <c r="P50" s="40"/>
      <c r="Q50" s="40"/>
      <c r="R50" s="40"/>
      <c r="S50" s="40"/>
      <c r="T50" s="45"/>
    </row>
    <row r="51" spans="1:20" ht="30.6" customHeight="1" x14ac:dyDescent="0.25">
      <c r="A51" s="84">
        <f>'S6 Maquette'!B51</f>
        <v>0</v>
      </c>
      <c r="B51" s="43">
        <f>'S6 Maquette'!C51</f>
        <v>0</v>
      </c>
      <c r="C51" s="42">
        <f>'S6 Maquette'!F51</f>
        <v>0</v>
      </c>
      <c r="D51" s="40"/>
      <c r="E51" s="40"/>
      <c r="F51" s="40"/>
      <c r="G51" s="40"/>
      <c r="H51" s="40"/>
      <c r="I51" s="40"/>
      <c r="J51" s="40"/>
      <c r="K51" s="40"/>
      <c r="L51" s="40"/>
      <c r="M51" s="40"/>
      <c r="N51" s="40"/>
      <c r="O51" s="40"/>
      <c r="P51" s="40"/>
      <c r="Q51" s="40"/>
      <c r="R51" s="40"/>
      <c r="S51" s="40"/>
      <c r="T51" s="45"/>
    </row>
    <row r="52" spans="1:20" ht="30.6" customHeight="1" x14ac:dyDescent="0.25">
      <c r="A52" s="84">
        <f>'S6 Maquette'!B52</f>
        <v>0</v>
      </c>
      <c r="B52" s="43">
        <f>'S6 Maquette'!C52</f>
        <v>0</v>
      </c>
      <c r="C52" s="42">
        <f>'S6 Maquette'!F52</f>
        <v>0</v>
      </c>
      <c r="D52" s="40"/>
      <c r="E52" s="40"/>
      <c r="F52" s="40"/>
      <c r="G52" s="40"/>
      <c r="H52" s="40"/>
      <c r="I52" s="40"/>
      <c r="J52" s="40"/>
      <c r="K52" s="40"/>
      <c r="L52" s="40"/>
      <c r="M52" s="40"/>
      <c r="N52" s="40"/>
      <c r="O52" s="40"/>
      <c r="P52" s="40"/>
      <c r="Q52" s="40"/>
      <c r="R52" s="40"/>
      <c r="S52" s="40"/>
      <c r="T52" s="45"/>
    </row>
    <row r="53" spans="1:20" ht="30.6" customHeight="1" x14ac:dyDescent="0.25">
      <c r="A53" s="84">
        <f>'S6 Maquette'!B53</f>
        <v>0</v>
      </c>
      <c r="B53" s="43">
        <f>'S6 Maquette'!C53</f>
        <v>0</v>
      </c>
      <c r="C53" s="42">
        <f>'S6 Maquette'!F53</f>
        <v>0</v>
      </c>
      <c r="D53" s="40"/>
      <c r="E53" s="40"/>
      <c r="F53" s="40"/>
      <c r="G53" s="40"/>
      <c r="H53" s="40"/>
      <c r="I53" s="40"/>
      <c r="J53" s="40"/>
      <c r="K53" s="40"/>
      <c r="L53" s="40"/>
      <c r="M53" s="40"/>
      <c r="N53" s="40"/>
      <c r="O53" s="40"/>
      <c r="P53" s="40"/>
      <c r="Q53" s="40"/>
      <c r="R53" s="40"/>
      <c r="S53" s="40"/>
      <c r="T53" s="45"/>
    </row>
    <row r="54" spans="1:20" ht="30.6" customHeight="1" x14ac:dyDescent="0.25">
      <c r="A54" s="84">
        <f>'S6 Maquette'!B54</f>
        <v>0</v>
      </c>
      <c r="B54" s="43">
        <f>'S6 Maquette'!C54</f>
        <v>0</v>
      </c>
      <c r="C54" s="42">
        <f>'S6 Maquette'!F54</f>
        <v>0</v>
      </c>
      <c r="D54" s="40"/>
      <c r="E54" s="40"/>
      <c r="F54" s="40"/>
      <c r="G54" s="40"/>
      <c r="H54" s="40"/>
      <c r="I54" s="40"/>
      <c r="J54" s="40"/>
      <c r="K54" s="40"/>
      <c r="L54" s="40"/>
      <c r="M54" s="40"/>
      <c r="N54" s="40"/>
      <c r="O54" s="40"/>
      <c r="P54" s="40"/>
      <c r="Q54" s="40"/>
      <c r="R54" s="40"/>
      <c r="S54" s="40"/>
      <c r="T54" s="45"/>
    </row>
    <row r="55" spans="1:20" ht="30.6" customHeight="1" x14ac:dyDescent="0.25">
      <c r="A55" s="84">
        <f>'S6 Maquette'!B55</f>
        <v>0</v>
      </c>
      <c r="B55" s="43">
        <f>'S6 Maquette'!C55</f>
        <v>0</v>
      </c>
      <c r="C55" s="42">
        <f>'S6 Maquette'!F55</f>
        <v>0</v>
      </c>
      <c r="D55" s="40"/>
      <c r="E55" s="40"/>
      <c r="F55" s="40"/>
      <c r="G55" s="40"/>
      <c r="H55" s="40"/>
      <c r="I55" s="40"/>
      <c r="J55" s="40"/>
      <c r="K55" s="40"/>
      <c r="L55" s="40"/>
      <c r="M55" s="40"/>
      <c r="N55" s="40"/>
      <c r="O55" s="40"/>
      <c r="P55" s="40"/>
      <c r="Q55" s="40"/>
      <c r="R55" s="40"/>
      <c r="S55" s="40"/>
      <c r="T55" s="45"/>
    </row>
    <row r="56" spans="1:20" ht="30.6" customHeight="1" x14ac:dyDescent="0.25">
      <c r="A56" s="84">
        <f>'S6 Maquette'!B56</f>
        <v>0</v>
      </c>
      <c r="B56" s="43">
        <f>'S6 Maquette'!C56</f>
        <v>0</v>
      </c>
      <c r="C56" s="42">
        <f>'S6 Maquette'!F56</f>
        <v>0</v>
      </c>
      <c r="D56" s="40"/>
      <c r="E56" s="40"/>
      <c r="F56" s="40"/>
      <c r="G56" s="40"/>
      <c r="H56" s="40"/>
      <c r="I56" s="40"/>
      <c r="J56" s="40"/>
      <c r="K56" s="40"/>
      <c r="L56" s="40"/>
      <c r="M56" s="40"/>
      <c r="N56" s="40"/>
      <c r="O56" s="40"/>
      <c r="P56" s="40"/>
      <c r="Q56" s="40"/>
      <c r="R56" s="40"/>
      <c r="S56" s="40"/>
      <c r="T56" s="45"/>
    </row>
    <row r="57" spans="1:20" ht="30.6" customHeight="1" x14ac:dyDescent="0.25">
      <c r="A57" s="84">
        <f>'S6 Maquette'!B57</f>
        <v>0</v>
      </c>
      <c r="B57" s="43">
        <f>'S6 Maquette'!C57</f>
        <v>0</v>
      </c>
      <c r="C57" s="42">
        <f>'S6 Maquette'!F57</f>
        <v>0</v>
      </c>
      <c r="D57" s="40"/>
      <c r="E57" s="40"/>
      <c r="F57" s="40"/>
      <c r="G57" s="40"/>
      <c r="H57" s="40"/>
      <c r="I57" s="40"/>
      <c r="J57" s="40"/>
      <c r="K57" s="40"/>
      <c r="L57" s="40"/>
      <c r="M57" s="40"/>
      <c r="N57" s="40"/>
      <c r="O57" s="40"/>
      <c r="P57" s="40"/>
      <c r="Q57" s="40"/>
      <c r="R57" s="40"/>
      <c r="S57" s="40"/>
      <c r="T57" s="45"/>
    </row>
    <row r="58" spans="1:20" ht="30.6" customHeight="1" x14ac:dyDescent="0.25">
      <c r="A58" s="84">
        <f>'S6 Maquette'!B58</f>
        <v>0</v>
      </c>
      <c r="B58" s="43">
        <f>'S6 Maquette'!C58</f>
        <v>0</v>
      </c>
      <c r="C58" s="42">
        <f>'S6 Maquette'!F58</f>
        <v>0</v>
      </c>
      <c r="D58" s="40"/>
      <c r="E58" s="40"/>
      <c r="F58" s="40"/>
      <c r="G58" s="40"/>
      <c r="H58" s="40"/>
      <c r="I58" s="40"/>
      <c r="J58" s="40"/>
      <c r="K58" s="40"/>
      <c r="L58" s="40"/>
      <c r="M58" s="40"/>
      <c r="N58" s="40"/>
      <c r="O58" s="40"/>
      <c r="P58" s="40"/>
      <c r="Q58" s="40"/>
      <c r="R58" s="40"/>
      <c r="S58" s="40"/>
      <c r="T58" s="45"/>
    </row>
    <row r="59" spans="1:20" ht="30.6" customHeight="1" x14ac:dyDescent="0.25">
      <c r="A59" s="84">
        <f>'S6 Maquette'!B59</f>
        <v>0</v>
      </c>
      <c r="B59" s="43">
        <f>'S6 Maquette'!C59</f>
        <v>0</v>
      </c>
      <c r="C59" s="42">
        <f>'S6 Maquette'!F59</f>
        <v>0</v>
      </c>
      <c r="D59" s="40"/>
      <c r="E59" s="40"/>
      <c r="F59" s="40"/>
      <c r="G59" s="40"/>
      <c r="H59" s="40"/>
      <c r="I59" s="40"/>
      <c r="J59" s="40"/>
      <c r="K59" s="40"/>
      <c r="L59" s="40"/>
      <c r="M59" s="40"/>
      <c r="N59" s="40"/>
      <c r="O59" s="40"/>
      <c r="P59" s="40"/>
      <c r="Q59" s="40"/>
      <c r="R59" s="40"/>
      <c r="S59" s="40"/>
      <c r="T59" s="45"/>
    </row>
    <row r="60" spans="1:20" ht="30.6" customHeight="1" x14ac:dyDescent="0.25">
      <c r="A60" s="84">
        <f>'S6 Maquette'!B60</f>
        <v>0</v>
      </c>
      <c r="B60" s="43">
        <f>'S6 Maquette'!C60</f>
        <v>0</v>
      </c>
      <c r="C60" s="42">
        <f>'S6 Maquette'!F60</f>
        <v>0</v>
      </c>
      <c r="D60" s="40"/>
      <c r="E60" s="40"/>
      <c r="F60" s="40"/>
      <c r="G60" s="40"/>
      <c r="H60" s="40"/>
      <c r="I60" s="40"/>
      <c r="J60" s="40"/>
      <c r="K60" s="40"/>
      <c r="L60" s="40"/>
      <c r="M60" s="40"/>
      <c r="N60" s="40"/>
      <c r="O60" s="40"/>
      <c r="P60" s="40"/>
      <c r="Q60" s="40"/>
      <c r="R60" s="40"/>
      <c r="S60" s="40"/>
      <c r="T60" s="45"/>
    </row>
    <row r="61" spans="1:20" ht="30.6" customHeight="1" x14ac:dyDescent="0.25">
      <c r="A61" s="84">
        <f>'S6 Maquette'!B61</f>
        <v>0</v>
      </c>
      <c r="B61" s="43">
        <f>'S6 Maquette'!C61</f>
        <v>0</v>
      </c>
      <c r="C61" s="42">
        <f>'S6 Maquette'!F61</f>
        <v>0</v>
      </c>
      <c r="D61" s="40"/>
      <c r="E61" s="40"/>
      <c r="F61" s="40"/>
      <c r="G61" s="40"/>
      <c r="H61" s="40"/>
      <c r="I61" s="40"/>
      <c r="J61" s="40"/>
      <c r="K61" s="40"/>
      <c r="L61" s="40"/>
      <c r="M61" s="40"/>
      <c r="N61" s="40"/>
      <c r="O61" s="40"/>
      <c r="P61" s="40"/>
      <c r="Q61" s="40"/>
      <c r="R61" s="40"/>
      <c r="S61" s="40"/>
      <c r="T61" s="45"/>
    </row>
    <row r="62" spans="1:20" ht="30.6" customHeight="1" x14ac:dyDescent="0.25">
      <c r="A62" s="84">
        <f>'S6 Maquette'!B62</f>
        <v>0</v>
      </c>
      <c r="B62" s="43">
        <f>'S6 Maquette'!C62</f>
        <v>0</v>
      </c>
      <c r="C62" s="42">
        <f>'S6 Maquette'!F62</f>
        <v>0</v>
      </c>
      <c r="D62" s="40"/>
      <c r="E62" s="40"/>
      <c r="F62" s="40"/>
      <c r="G62" s="40"/>
      <c r="H62" s="40"/>
      <c r="I62" s="40"/>
      <c r="J62" s="40"/>
      <c r="K62" s="40"/>
      <c r="L62" s="40"/>
      <c r="M62" s="40"/>
      <c r="N62" s="40"/>
      <c r="O62" s="40"/>
      <c r="P62" s="40"/>
      <c r="Q62" s="40"/>
      <c r="R62" s="40"/>
      <c r="S62" s="40"/>
      <c r="T62" s="45"/>
    </row>
    <row r="63" spans="1:20" ht="30.6" customHeight="1" x14ac:dyDescent="0.25">
      <c r="A63" s="84">
        <f>'S6 Maquette'!B63</f>
        <v>0</v>
      </c>
      <c r="B63" s="43">
        <f>'S6 Maquette'!C63</f>
        <v>0</v>
      </c>
      <c r="C63" s="42">
        <f>'S6 Maquette'!F63</f>
        <v>0</v>
      </c>
      <c r="D63" s="40"/>
      <c r="E63" s="40"/>
      <c r="F63" s="40"/>
      <c r="G63" s="40"/>
      <c r="H63" s="40"/>
      <c r="I63" s="40"/>
      <c r="J63" s="40"/>
      <c r="K63" s="40"/>
      <c r="L63" s="40"/>
      <c r="M63" s="40"/>
      <c r="N63" s="40"/>
      <c r="O63" s="40"/>
      <c r="P63" s="40"/>
      <c r="Q63" s="40"/>
      <c r="R63" s="40"/>
      <c r="S63" s="40"/>
      <c r="T63" s="45"/>
    </row>
    <row r="64" spans="1:20" ht="30.6" customHeight="1" x14ac:dyDescent="0.25">
      <c r="A64" s="84">
        <f>'S6 Maquette'!B64</f>
        <v>0</v>
      </c>
      <c r="B64" s="43">
        <f>'S6 Maquette'!C64</f>
        <v>0</v>
      </c>
      <c r="C64" s="42">
        <f>'S6 Maquette'!F64</f>
        <v>0</v>
      </c>
      <c r="D64" s="40"/>
      <c r="E64" s="40"/>
      <c r="F64" s="40"/>
      <c r="G64" s="40"/>
      <c r="H64" s="40"/>
      <c r="I64" s="40"/>
      <c r="J64" s="40"/>
      <c r="K64" s="40"/>
      <c r="L64" s="40"/>
      <c r="M64" s="40"/>
      <c r="N64" s="40"/>
      <c r="O64" s="40"/>
      <c r="P64" s="40"/>
      <c r="Q64" s="40"/>
      <c r="R64" s="40"/>
      <c r="S64" s="40"/>
      <c r="T64" s="45"/>
    </row>
    <row r="65" spans="1:20" ht="30.6" customHeight="1" x14ac:dyDescent="0.25">
      <c r="A65" s="84">
        <f>'S6 Maquette'!B65</f>
        <v>0</v>
      </c>
      <c r="B65" s="43">
        <f>'S6 Maquette'!C65</f>
        <v>0</v>
      </c>
      <c r="C65" s="42">
        <f>'S6 Maquette'!F65</f>
        <v>0</v>
      </c>
      <c r="D65" s="40"/>
      <c r="E65" s="40"/>
      <c r="F65" s="40"/>
      <c r="G65" s="40"/>
      <c r="H65" s="40"/>
      <c r="I65" s="40"/>
      <c r="J65" s="40"/>
      <c r="K65" s="40"/>
      <c r="L65" s="40"/>
      <c r="M65" s="40"/>
      <c r="N65" s="40"/>
      <c r="O65" s="40"/>
      <c r="P65" s="40"/>
      <c r="Q65" s="40"/>
      <c r="R65" s="40"/>
      <c r="S65" s="40"/>
      <c r="T65" s="45"/>
    </row>
    <row r="66" spans="1:20" ht="30.6" customHeight="1" x14ac:dyDescent="0.25">
      <c r="A66" s="84">
        <f>'S6 Maquette'!B66</f>
        <v>0</v>
      </c>
      <c r="B66" s="43">
        <f>'S6 Maquette'!C66</f>
        <v>0</v>
      </c>
      <c r="C66" s="42">
        <f>'S6 Maquette'!F66</f>
        <v>0</v>
      </c>
      <c r="D66" s="40"/>
      <c r="E66" s="40"/>
      <c r="F66" s="40"/>
      <c r="G66" s="40"/>
      <c r="H66" s="40"/>
      <c r="I66" s="40"/>
      <c r="J66" s="40"/>
      <c r="K66" s="40"/>
      <c r="L66" s="40"/>
      <c r="M66" s="40"/>
      <c r="N66" s="40"/>
      <c r="O66" s="40"/>
      <c r="P66" s="40"/>
      <c r="Q66" s="40"/>
      <c r="R66" s="40"/>
      <c r="S66" s="40"/>
      <c r="T66" s="45"/>
    </row>
    <row r="67" spans="1:20" ht="30.6" customHeight="1" x14ac:dyDescent="0.25">
      <c r="A67" s="84">
        <f>'S6 Maquette'!B67</f>
        <v>0</v>
      </c>
      <c r="B67" s="43">
        <f>'S6 Maquette'!C67</f>
        <v>0</v>
      </c>
      <c r="C67" s="42">
        <f>'S6 Maquette'!F67</f>
        <v>0</v>
      </c>
      <c r="D67" s="40"/>
      <c r="E67" s="40"/>
      <c r="F67" s="40"/>
      <c r="G67" s="40"/>
      <c r="H67" s="40"/>
      <c r="I67" s="40"/>
      <c r="J67" s="40"/>
      <c r="K67" s="40"/>
      <c r="L67" s="40"/>
      <c r="M67" s="40"/>
      <c r="N67" s="40"/>
      <c r="O67" s="40"/>
      <c r="P67" s="40"/>
      <c r="Q67" s="40"/>
      <c r="R67" s="40"/>
      <c r="S67" s="40"/>
      <c r="T67" s="45"/>
    </row>
    <row r="68" spans="1:20" ht="30.6" customHeight="1" x14ac:dyDescent="0.25">
      <c r="A68" s="84">
        <f>'S6 Maquette'!B68</f>
        <v>0</v>
      </c>
      <c r="B68" s="43">
        <f>'S6 Maquette'!C68</f>
        <v>0</v>
      </c>
      <c r="C68" s="42">
        <f>'S6 Maquette'!F68</f>
        <v>0</v>
      </c>
      <c r="D68" s="40"/>
      <c r="E68" s="40"/>
      <c r="F68" s="40"/>
      <c r="G68" s="40"/>
      <c r="H68" s="40"/>
      <c r="I68" s="40"/>
      <c r="J68" s="40"/>
      <c r="K68" s="40"/>
      <c r="L68" s="40"/>
      <c r="M68" s="40"/>
      <c r="N68" s="40"/>
      <c r="O68" s="40"/>
      <c r="P68" s="40"/>
      <c r="Q68" s="40"/>
      <c r="R68" s="40"/>
      <c r="S68" s="40"/>
      <c r="T68" s="45"/>
    </row>
    <row r="69" spans="1:20" ht="30.6" customHeight="1" x14ac:dyDescent="0.25">
      <c r="A69" s="84">
        <f>'S6 Maquette'!B69</f>
        <v>0</v>
      </c>
      <c r="B69" s="43">
        <f>'S6 Maquette'!C69</f>
        <v>0</v>
      </c>
      <c r="C69" s="42">
        <f>'S6 Maquette'!F69</f>
        <v>0</v>
      </c>
      <c r="D69" s="40"/>
      <c r="E69" s="40"/>
      <c r="F69" s="40"/>
      <c r="G69" s="40"/>
      <c r="H69" s="40"/>
      <c r="I69" s="40"/>
      <c r="J69" s="40"/>
      <c r="K69" s="40"/>
      <c r="L69" s="40"/>
      <c r="M69" s="40"/>
      <c r="N69" s="40"/>
      <c r="O69" s="40"/>
      <c r="P69" s="40"/>
      <c r="Q69" s="40"/>
      <c r="R69" s="40"/>
      <c r="S69" s="40"/>
      <c r="T69" s="45"/>
    </row>
    <row r="70" spans="1:20" ht="30.6" customHeight="1" x14ac:dyDescent="0.25">
      <c r="A70" s="84">
        <f>'S6 Maquette'!B70</f>
        <v>0</v>
      </c>
      <c r="B70" s="43">
        <f>'S6 Maquette'!C70</f>
        <v>0</v>
      </c>
      <c r="C70" s="42">
        <f>'S6 Maquette'!F70</f>
        <v>0</v>
      </c>
      <c r="D70" s="40"/>
      <c r="E70" s="40"/>
      <c r="F70" s="40"/>
      <c r="G70" s="40"/>
      <c r="H70" s="40"/>
      <c r="I70" s="40"/>
      <c r="J70" s="40"/>
      <c r="K70" s="40"/>
      <c r="L70" s="40"/>
      <c r="M70" s="40"/>
      <c r="N70" s="40"/>
      <c r="O70" s="40"/>
      <c r="P70" s="40"/>
      <c r="Q70" s="40"/>
      <c r="R70" s="40"/>
      <c r="S70" s="40"/>
      <c r="T70" s="45"/>
    </row>
    <row r="71" spans="1:20" ht="30.6" customHeight="1" x14ac:dyDescent="0.25">
      <c r="A71" s="84">
        <f>'S6 Maquette'!B71</f>
        <v>0</v>
      </c>
      <c r="B71" s="43">
        <f>'S6 Maquette'!C71</f>
        <v>0</v>
      </c>
      <c r="C71" s="42">
        <f>'S6 Maquette'!F71</f>
        <v>0</v>
      </c>
      <c r="D71" s="40"/>
      <c r="E71" s="40"/>
      <c r="F71" s="40"/>
      <c r="G71" s="40"/>
      <c r="H71" s="40"/>
      <c r="I71" s="40"/>
      <c r="J71" s="40"/>
      <c r="K71" s="40"/>
      <c r="L71" s="40"/>
      <c r="M71" s="40"/>
      <c r="N71" s="40"/>
      <c r="O71" s="40"/>
      <c r="P71" s="40"/>
      <c r="Q71" s="40"/>
      <c r="R71" s="40"/>
      <c r="S71" s="40"/>
      <c r="T71" s="45"/>
    </row>
    <row r="72" spans="1:20" ht="30.6" customHeight="1" x14ac:dyDescent="0.25">
      <c r="A72" s="84">
        <f>'S6 Maquette'!B72</f>
        <v>0</v>
      </c>
      <c r="B72" s="43">
        <f>'S6 Maquette'!C72</f>
        <v>0</v>
      </c>
      <c r="C72" s="42">
        <f>'S6 Maquette'!F72</f>
        <v>0</v>
      </c>
      <c r="D72" s="40"/>
      <c r="E72" s="40"/>
      <c r="F72" s="40"/>
      <c r="G72" s="40"/>
      <c r="H72" s="40"/>
      <c r="I72" s="40"/>
      <c r="J72" s="40"/>
      <c r="K72" s="40"/>
      <c r="L72" s="40"/>
      <c r="M72" s="40"/>
      <c r="N72" s="40"/>
      <c r="O72" s="40"/>
      <c r="P72" s="40"/>
      <c r="Q72" s="40"/>
      <c r="R72" s="40"/>
      <c r="S72" s="40"/>
      <c r="T72" s="45"/>
    </row>
    <row r="73" spans="1:20" ht="30.6" customHeight="1" x14ac:dyDescent="0.25">
      <c r="A73" s="84">
        <f>'S6 Maquette'!B73</f>
        <v>0</v>
      </c>
      <c r="B73" s="43">
        <f>'S6 Maquette'!C73</f>
        <v>0</v>
      </c>
      <c r="C73" s="42">
        <f>'S6 Maquette'!F73</f>
        <v>0</v>
      </c>
      <c r="D73" s="40"/>
      <c r="E73" s="40"/>
      <c r="F73" s="40"/>
      <c r="G73" s="40"/>
      <c r="H73" s="40"/>
      <c r="I73" s="40"/>
      <c r="J73" s="40"/>
      <c r="K73" s="40"/>
      <c r="L73" s="40"/>
      <c r="M73" s="40"/>
      <c r="N73" s="40"/>
      <c r="O73" s="40"/>
      <c r="P73" s="40"/>
      <c r="Q73" s="40"/>
      <c r="R73" s="40"/>
      <c r="S73" s="40"/>
      <c r="T73" s="45"/>
    </row>
    <row r="74" spans="1:20" ht="30.6" customHeight="1" x14ac:dyDescent="0.25">
      <c r="A74" s="84">
        <f>'S6 Maquette'!B74</f>
        <v>0</v>
      </c>
      <c r="B74" s="43">
        <f>'S6 Maquette'!C74</f>
        <v>0</v>
      </c>
      <c r="C74" s="42">
        <f>'S6 Maquette'!F74</f>
        <v>0</v>
      </c>
      <c r="D74" s="40"/>
      <c r="E74" s="40"/>
      <c r="F74" s="40"/>
      <c r="G74" s="40"/>
      <c r="H74" s="40"/>
      <c r="I74" s="40"/>
      <c r="J74" s="40"/>
      <c r="K74" s="40"/>
      <c r="L74" s="40"/>
      <c r="M74" s="40"/>
      <c r="N74" s="40"/>
      <c r="O74" s="40"/>
      <c r="P74" s="40"/>
      <c r="Q74" s="40"/>
      <c r="R74" s="40"/>
      <c r="S74" s="40"/>
      <c r="T74" s="45"/>
    </row>
    <row r="75" spans="1:20" ht="30.6" customHeight="1" x14ac:dyDescent="0.25">
      <c r="A75" s="84">
        <f>'S6 Maquette'!B75</f>
        <v>0</v>
      </c>
      <c r="B75" s="43">
        <f>'S6 Maquette'!C75</f>
        <v>0</v>
      </c>
      <c r="C75" s="42">
        <f>'S6 Maquette'!F75</f>
        <v>0</v>
      </c>
      <c r="D75" s="40"/>
      <c r="E75" s="40"/>
      <c r="F75" s="40"/>
      <c r="G75" s="40"/>
      <c r="H75" s="40"/>
      <c r="I75" s="40"/>
      <c r="J75" s="40"/>
      <c r="K75" s="40"/>
      <c r="L75" s="40"/>
      <c r="M75" s="40"/>
      <c r="N75" s="40"/>
      <c r="O75" s="40"/>
      <c r="P75" s="40"/>
      <c r="Q75" s="40"/>
      <c r="R75" s="40"/>
      <c r="S75" s="40"/>
      <c r="T75" s="45"/>
    </row>
    <row r="76" spans="1:20" ht="30.6" customHeight="1" x14ac:dyDescent="0.25">
      <c r="A76" s="84">
        <f>'S6 Maquette'!B76</f>
        <v>0</v>
      </c>
      <c r="B76" s="43">
        <f>'S6 Maquette'!C76</f>
        <v>0</v>
      </c>
      <c r="C76" s="42">
        <f>'S6 Maquette'!F76</f>
        <v>0</v>
      </c>
      <c r="D76" s="40"/>
      <c r="E76" s="40"/>
      <c r="F76" s="40"/>
      <c r="G76" s="40"/>
      <c r="H76" s="40"/>
      <c r="I76" s="40"/>
      <c r="J76" s="40"/>
      <c r="K76" s="40"/>
      <c r="L76" s="40"/>
      <c r="M76" s="40"/>
      <c r="N76" s="40"/>
      <c r="O76" s="40"/>
      <c r="P76" s="40"/>
      <c r="Q76" s="40"/>
      <c r="R76" s="40"/>
      <c r="S76" s="40"/>
      <c r="T76" s="45"/>
    </row>
    <row r="77" spans="1:20" ht="30.6" customHeight="1" x14ac:dyDescent="0.25">
      <c r="A77" s="84">
        <f>'S6 Maquette'!B77</f>
        <v>0</v>
      </c>
      <c r="B77" s="43">
        <f>'S6 Maquette'!C77</f>
        <v>0</v>
      </c>
      <c r="C77" s="42">
        <f>'S6 Maquette'!F77</f>
        <v>0</v>
      </c>
      <c r="D77" s="40"/>
      <c r="E77" s="40"/>
      <c r="F77" s="40"/>
      <c r="G77" s="40"/>
      <c r="H77" s="40"/>
      <c r="I77" s="40"/>
      <c r="J77" s="40"/>
      <c r="K77" s="40"/>
      <c r="L77" s="40"/>
      <c r="M77" s="40"/>
      <c r="N77" s="40"/>
      <c r="O77" s="40"/>
      <c r="P77" s="40"/>
      <c r="Q77" s="40"/>
      <c r="R77" s="40"/>
      <c r="S77" s="40"/>
      <c r="T77" s="45"/>
    </row>
    <row r="78" spans="1:20" ht="30.6" customHeight="1" x14ac:dyDescent="0.25">
      <c r="A78" s="84">
        <f>'S6 Maquette'!B78</f>
        <v>0</v>
      </c>
      <c r="B78" s="43">
        <f>'S6 Maquette'!C78</f>
        <v>0</v>
      </c>
      <c r="C78" s="42">
        <f>'S6 Maquette'!F78</f>
        <v>0</v>
      </c>
      <c r="D78" s="40"/>
      <c r="E78" s="40"/>
      <c r="F78" s="40"/>
      <c r="G78" s="40"/>
      <c r="H78" s="40"/>
      <c r="I78" s="40"/>
      <c r="J78" s="40"/>
      <c r="K78" s="40"/>
      <c r="L78" s="40"/>
      <c r="M78" s="40"/>
      <c r="N78" s="40"/>
      <c r="O78" s="40"/>
      <c r="P78" s="40"/>
      <c r="Q78" s="40"/>
      <c r="R78" s="40"/>
      <c r="S78" s="40"/>
      <c r="T78" s="45"/>
    </row>
    <row r="79" spans="1:20" ht="30.6" customHeight="1" x14ac:dyDescent="0.25">
      <c r="A79" s="84">
        <f>'S6 Maquette'!B79</f>
        <v>0</v>
      </c>
      <c r="B79" s="43">
        <f>'S6 Maquette'!C79</f>
        <v>0</v>
      </c>
      <c r="C79" s="42">
        <f>'S6 Maquette'!F79</f>
        <v>0</v>
      </c>
      <c r="D79" s="40"/>
      <c r="E79" s="40"/>
      <c r="F79" s="40"/>
      <c r="G79" s="40"/>
      <c r="H79" s="40"/>
      <c r="I79" s="40"/>
      <c r="J79" s="40"/>
      <c r="K79" s="40"/>
      <c r="L79" s="40"/>
      <c r="M79" s="40"/>
      <c r="N79" s="40"/>
      <c r="O79" s="40"/>
      <c r="P79" s="40"/>
      <c r="Q79" s="40"/>
      <c r="R79" s="40"/>
      <c r="S79" s="40"/>
      <c r="T79" s="45"/>
    </row>
    <row r="80" spans="1:20" ht="30.6" customHeight="1" x14ac:dyDescent="0.25">
      <c r="A80" s="84">
        <f>'S6 Maquette'!B80</f>
        <v>0</v>
      </c>
      <c r="B80" s="43">
        <f>'S6 Maquette'!C80</f>
        <v>0</v>
      </c>
      <c r="C80" s="42">
        <f>'S6 Maquette'!F80</f>
        <v>0</v>
      </c>
      <c r="D80" s="40"/>
      <c r="E80" s="40"/>
      <c r="F80" s="40"/>
      <c r="G80" s="40"/>
      <c r="H80" s="40"/>
      <c r="I80" s="40"/>
      <c r="J80" s="40"/>
      <c r="K80" s="40"/>
      <c r="L80" s="40"/>
      <c r="M80" s="40"/>
      <c r="N80" s="40"/>
      <c r="O80" s="40"/>
      <c r="P80" s="40"/>
      <c r="Q80" s="40"/>
      <c r="R80" s="40"/>
      <c r="S80" s="40"/>
      <c r="T80" s="45"/>
    </row>
    <row r="81" spans="1:20" ht="30.6" customHeight="1" x14ac:dyDescent="0.25">
      <c r="A81" s="84">
        <f>'S6 Maquette'!B81</f>
        <v>0</v>
      </c>
      <c r="B81" s="43">
        <f>'S6 Maquette'!C81</f>
        <v>0</v>
      </c>
      <c r="C81" s="42">
        <f>'S6 Maquette'!F81</f>
        <v>0</v>
      </c>
      <c r="D81" s="40"/>
      <c r="E81" s="40"/>
      <c r="F81" s="40"/>
      <c r="G81" s="40"/>
      <c r="H81" s="40"/>
      <c r="I81" s="40"/>
      <c r="J81" s="40"/>
      <c r="K81" s="40"/>
      <c r="L81" s="40"/>
      <c r="M81" s="40"/>
      <c r="N81" s="40"/>
      <c r="O81" s="40"/>
      <c r="P81" s="40"/>
      <c r="Q81" s="40"/>
      <c r="R81" s="40"/>
      <c r="S81" s="40"/>
      <c r="T81" s="45"/>
    </row>
    <row r="82" spans="1:20" ht="30.6" customHeight="1" x14ac:dyDescent="0.25">
      <c r="A82" s="84">
        <f>'S6 Maquette'!B82</f>
        <v>0</v>
      </c>
      <c r="B82" s="43">
        <f>'S6 Maquette'!C82</f>
        <v>0</v>
      </c>
      <c r="C82" s="42">
        <f>'S6 Maquette'!F82</f>
        <v>0</v>
      </c>
      <c r="D82" s="40"/>
      <c r="E82" s="40"/>
      <c r="F82" s="40"/>
      <c r="G82" s="40"/>
      <c r="H82" s="40"/>
      <c r="I82" s="40"/>
      <c r="J82" s="40"/>
      <c r="K82" s="40"/>
      <c r="L82" s="40"/>
      <c r="M82" s="40"/>
      <c r="N82" s="40"/>
      <c r="O82" s="40"/>
      <c r="P82" s="40"/>
      <c r="Q82" s="40"/>
      <c r="R82" s="40"/>
      <c r="S82" s="40"/>
      <c r="T82" s="45"/>
    </row>
    <row r="83" spans="1:20" ht="30.6" customHeight="1" x14ac:dyDescent="0.25">
      <c r="A83" s="84">
        <f>'S6 Maquette'!B83</f>
        <v>0</v>
      </c>
      <c r="B83" s="43">
        <f>'S6 Maquette'!C83</f>
        <v>0</v>
      </c>
      <c r="C83" s="42">
        <f>'S6 Maquette'!F83</f>
        <v>0</v>
      </c>
      <c r="D83" s="40"/>
      <c r="E83" s="40"/>
      <c r="F83" s="40"/>
      <c r="G83" s="40"/>
      <c r="H83" s="40"/>
      <c r="I83" s="40"/>
      <c r="J83" s="40"/>
      <c r="K83" s="40"/>
      <c r="L83" s="40"/>
      <c r="M83" s="40"/>
      <c r="N83" s="40"/>
      <c r="O83" s="40"/>
      <c r="P83" s="40"/>
      <c r="Q83" s="40"/>
      <c r="R83" s="40"/>
      <c r="S83" s="40"/>
      <c r="T83" s="45"/>
    </row>
    <row r="84" spans="1:20" ht="30.6" customHeight="1" x14ac:dyDescent="0.25">
      <c r="A84" s="84">
        <f>'S6 Maquette'!B84</f>
        <v>0</v>
      </c>
      <c r="B84" s="43">
        <f>'S6 Maquette'!C84</f>
        <v>0</v>
      </c>
      <c r="C84" s="42">
        <f>'S6 Maquette'!F84</f>
        <v>0</v>
      </c>
      <c r="D84" s="40"/>
      <c r="E84" s="40"/>
      <c r="F84" s="40"/>
      <c r="G84" s="40"/>
      <c r="H84" s="40"/>
      <c r="I84" s="40"/>
      <c r="J84" s="40"/>
      <c r="K84" s="40"/>
      <c r="L84" s="40"/>
      <c r="M84" s="40"/>
      <c r="N84" s="40"/>
      <c r="O84" s="40"/>
      <c r="P84" s="40"/>
      <c r="Q84" s="40"/>
      <c r="R84" s="40"/>
      <c r="S84" s="40"/>
      <c r="T84" s="45"/>
    </row>
    <row r="85" spans="1:20" ht="30.6" customHeight="1" x14ac:dyDescent="0.25">
      <c r="A85" s="84">
        <f>'S6 Maquette'!B85</f>
        <v>0</v>
      </c>
      <c r="B85" s="43">
        <f>'S6 Maquette'!C85</f>
        <v>0</v>
      </c>
      <c r="C85" s="42">
        <f>'S6 Maquette'!F85</f>
        <v>0</v>
      </c>
      <c r="D85" s="40"/>
      <c r="E85" s="40"/>
      <c r="F85" s="40"/>
      <c r="G85" s="40"/>
      <c r="H85" s="40"/>
      <c r="I85" s="40"/>
      <c r="J85" s="40"/>
      <c r="K85" s="40"/>
      <c r="L85" s="40"/>
      <c r="M85" s="40"/>
      <c r="N85" s="40"/>
      <c r="O85" s="40"/>
      <c r="P85" s="40"/>
      <c r="Q85" s="40"/>
      <c r="R85" s="40"/>
      <c r="S85" s="40"/>
      <c r="T85" s="45"/>
    </row>
    <row r="86" spans="1:20" ht="30.6" customHeight="1" x14ac:dyDescent="0.25">
      <c r="A86" s="84">
        <f>'S6 Maquette'!B86</f>
        <v>0</v>
      </c>
      <c r="B86" s="43">
        <f>'S6 Maquette'!C86</f>
        <v>0</v>
      </c>
      <c r="C86" s="42">
        <f>'S6 Maquette'!F86</f>
        <v>0</v>
      </c>
      <c r="D86" s="40"/>
      <c r="E86" s="40"/>
      <c r="F86" s="40"/>
      <c r="G86" s="40"/>
      <c r="H86" s="40"/>
      <c r="I86" s="40"/>
      <c r="J86" s="40"/>
      <c r="K86" s="40"/>
      <c r="L86" s="40"/>
      <c r="M86" s="40"/>
      <c r="N86" s="40"/>
      <c r="O86" s="40"/>
      <c r="P86" s="40"/>
      <c r="Q86" s="40"/>
      <c r="R86" s="40"/>
      <c r="S86" s="40"/>
      <c r="T86" s="45"/>
    </row>
    <row r="87" spans="1:20" ht="30.6" customHeight="1" x14ac:dyDescent="0.25">
      <c r="A87" s="84">
        <f>'S6 Maquette'!B87</f>
        <v>0</v>
      </c>
      <c r="B87" s="43">
        <f>'S6 Maquette'!C87</f>
        <v>0</v>
      </c>
      <c r="C87" s="42">
        <f>'S6 Maquette'!F87</f>
        <v>0</v>
      </c>
      <c r="D87" s="40"/>
      <c r="E87" s="40"/>
      <c r="F87" s="40"/>
      <c r="G87" s="40"/>
      <c r="H87" s="40"/>
      <c r="I87" s="40"/>
      <c r="J87" s="40"/>
      <c r="K87" s="40"/>
      <c r="L87" s="40"/>
      <c r="M87" s="40"/>
      <c r="N87" s="40"/>
      <c r="O87" s="40"/>
      <c r="P87" s="40"/>
      <c r="Q87" s="40"/>
      <c r="R87" s="40"/>
      <c r="S87" s="40"/>
      <c r="T87" s="45"/>
    </row>
    <row r="88" spans="1:20" ht="30.6" customHeight="1" x14ac:dyDescent="0.25">
      <c r="A88" s="84">
        <f>'S6 Maquette'!B88</f>
        <v>0</v>
      </c>
      <c r="B88" s="43">
        <f>'S6 Maquette'!C88</f>
        <v>0</v>
      </c>
      <c r="C88" s="42">
        <f>'S6 Maquette'!F88</f>
        <v>0</v>
      </c>
      <c r="D88" s="40"/>
      <c r="E88" s="40"/>
      <c r="F88" s="40"/>
      <c r="G88" s="40"/>
      <c r="H88" s="40"/>
      <c r="I88" s="40"/>
      <c r="J88" s="40"/>
      <c r="K88" s="40"/>
      <c r="L88" s="40"/>
      <c r="M88" s="40"/>
      <c r="N88" s="40"/>
      <c r="O88" s="40"/>
      <c r="P88" s="40"/>
      <c r="Q88" s="40"/>
      <c r="R88" s="40"/>
      <c r="S88" s="40"/>
      <c r="T88" s="45"/>
    </row>
    <row r="89" spans="1:20" ht="30.6" customHeight="1" x14ac:dyDescent="0.25">
      <c r="A89" s="84">
        <f>'S6 Maquette'!B89</f>
        <v>0</v>
      </c>
      <c r="B89" s="43">
        <f>'S6 Maquette'!C89</f>
        <v>0</v>
      </c>
      <c r="C89" s="42">
        <f>'S6 Maquette'!F89</f>
        <v>0</v>
      </c>
      <c r="D89" s="40"/>
      <c r="E89" s="40"/>
      <c r="F89" s="40"/>
      <c r="G89" s="40"/>
      <c r="H89" s="40"/>
      <c r="I89" s="40"/>
      <c r="J89" s="40"/>
      <c r="K89" s="40"/>
      <c r="L89" s="40"/>
      <c r="M89" s="40"/>
      <c r="N89" s="40"/>
      <c r="O89" s="40"/>
      <c r="P89" s="40"/>
      <c r="Q89" s="40"/>
      <c r="R89" s="40"/>
      <c r="S89" s="40"/>
      <c r="T89" s="45"/>
    </row>
    <row r="90" spans="1:20" ht="30.6" customHeight="1" x14ac:dyDescent="0.25">
      <c r="A90" s="84">
        <f>'S6 Maquette'!B90</f>
        <v>0</v>
      </c>
      <c r="B90" s="43">
        <f>'S6 Maquette'!C90</f>
        <v>0</v>
      </c>
      <c r="C90" s="42">
        <f>'S6 Maquette'!F90</f>
        <v>0</v>
      </c>
      <c r="D90" s="40"/>
      <c r="E90" s="40"/>
      <c r="F90" s="40"/>
      <c r="G90" s="40"/>
      <c r="H90" s="40"/>
      <c r="I90" s="40"/>
      <c r="J90" s="40"/>
      <c r="K90" s="40"/>
      <c r="L90" s="40"/>
      <c r="M90" s="40"/>
      <c r="N90" s="40"/>
      <c r="O90" s="40"/>
      <c r="P90" s="40"/>
      <c r="Q90" s="40"/>
      <c r="R90" s="40"/>
      <c r="S90" s="40"/>
      <c r="T90" s="45"/>
    </row>
    <row r="91" spans="1:20" ht="30.6" customHeight="1" x14ac:dyDescent="0.25">
      <c r="A91" s="84">
        <f>'S6 Maquette'!B91</f>
        <v>0</v>
      </c>
      <c r="B91" s="43">
        <f>'S6 Maquette'!C91</f>
        <v>0</v>
      </c>
      <c r="C91" s="42">
        <f>'S6 Maquette'!F91</f>
        <v>0</v>
      </c>
      <c r="D91" s="40"/>
      <c r="E91" s="40"/>
      <c r="F91" s="40"/>
      <c r="G91" s="40"/>
      <c r="H91" s="40"/>
      <c r="I91" s="40"/>
      <c r="J91" s="40"/>
      <c r="K91" s="40"/>
      <c r="L91" s="40"/>
      <c r="M91" s="40"/>
      <c r="N91" s="40"/>
      <c r="O91" s="40"/>
      <c r="P91" s="40"/>
      <c r="Q91" s="40"/>
      <c r="R91" s="40"/>
      <c r="S91" s="40"/>
      <c r="T91" s="45"/>
    </row>
    <row r="92" spans="1:20" ht="30.6" customHeight="1" x14ac:dyDescent="0.25">
      <c r="A92" s="84">
        <f>'S6 Maquette'!B92</f>
        <v>0</v>
      </c>
      <c r="B92" s="43">
        <f>'S6 Maquette'!C92</f>
        <v>0</v>
      </c>
      <c r="C92" s="42">
        <f>'S6 Maquette'!F92</f>
        <v>0</v>
      </c>
      <c r="D92" s="40"/>
      <c r="E92" s="40"/>
      <c r="F92" s="40"/>
      <c r="G92" s="40"/>
      <c r="H92" s="40"/>
      <c r="I92" s="40"/>
      <c r="J92" s="40"/>
      <c r="K92" s="40"/>
      <c r="L92" s="40"/>
      <c r="M92" s="40"/>
      <c r="N92" s="40"/>
      <c r="O92" s="40"/>
      <c r="P92" s="40"/>
      <c r="Q92" s="40"/>
      <c r="R92" s="40"/>
      <c r="S92" s="40"/>
      <c r="T92" s="45"/>
    </row>
    <row r="93" spans="1:20" ht="30.6" customHeight="1" x14ac:dyDescent="0.25">
      <c r="A93" s="84">
        <f>'S6 Maquette'!B93</f>
        <v>0</v>
      </c>
      <c r="B93" s="43">
        <f>'S6 Maquette'!C93</f>
        <v>0</v>
      </c>
      <c r="C93" s="42">
        <f>'S6 Maquette'!F93</f>
        <v>0</v>
      </c>
      <c r="D93" s="40"/>
      <c r="E93" s="40"/>
      <c r="F93" s="40"/>
      <c r="G93" s="40"/>
      <c r="H93" s="40"/>
      <c r="I93" s="40"/>
      <c r="J93" s="40"/>
      <c r="K93" s="40"/>
      <c r="L93" s="40"/>
      <c r="M93" s="40"/>
      <c r="N93" s="40"/>
      <c r="O93" s="40"/>
      <c r="P93" s="40"/>
      <c r="Q93" s="40"/>
      <c r="R93" s="40"/>
      <c r="S93" s="40"/>
      <c r="T93" s="45"/>
    </row>
    <row r="94" spans="1:20" ht="30.6" customHeight="1" x14ac:dyDescent="0.25">
      <c r="A94" s="84">
        <f>'S6 Maquette'!B94</f>
        <v>0</v>
      </c>
      <c r="B94" s="43">
        <f>'S6 Maquette'!C94</f>
        <v>0</v>
      </c>
      <c r="C94" s="42">
        <f>'S6 Maquette'!F94</f>
        <v>0</v>
      </c>
      <c r="D94" s="40"/>
      <c r="E94" s="40"/>
      <c r="F94" s="40"/>
      <c r="G94" s="40"/>
      <c r="H94" s="40"/>
      <c r="I94" s="40"/>
      <c r="J94" s="40"/>
      <c r="K94" s="40"/>
      <c r="L94" s="40"/>
      <c r="M94" s="40"/>
      <c r="N94" s="40"/>
      <c r="O94" s="40"/>
      <c r="P94" s="40"/>
      <c r="Q94" s="40"/>
      <c r="R94" s="40"/>
      <c r="S94" s="40"/>
      <c r="T94" s="45"/>
    </row>
    <row r="95" spans="1:20" ht="30.6" customHeight="1" x14ac:dyDescent="0.25">
      <c r="A95" s="84">
        <f>'S6 Maquette'!B95</f>
        <v>0</v>
      </c>
      <c r="B95" s="43">
        <f>'S6 Maquette'!C95</f>
        <v>0</v>
      </c>
      <c r="C95" s="42">
        <f>'S6 Maquette'!F95</f>
        <v>0</v>
      </c>
      <c r="D95" s="40"/>
      <c r="E95" s="40"/>
      <c r="F95" s="40"/>
      <c r="G95" s="40"/>
      <c r="H95" s="40"/>
      <c r="I95" s="40"/>
      <c r="J95" s="40"/>
      <c r="K95" s="40"/>
      <c r="L95" s="40"/>
      <c r="M95" s="40"/>
      <c r="N95" s="40"/>
      <c r="O95" s="40"/>
      <c r="P95" s="40"/>
      <c r="Q95" s="40"/>
      <c r="R95" s="40"/>
      <c r="S95" s="40"/>
      <c r="T95" s="45"/>
    </row>
    <row r="96" spans="1:20" ht="30.6" customHeight="1" x14ac:dyDescent="0.25">
      <c r="A96" s="84">
        <f>'S6 Maquette'!B96</f>
        <v>0</v>
      </c>
      <c r="B96" s="43">
        <f>'S6 Maquette'!C96</f>
        <v>0</v>
      </c>
      <c r="C96" s="42">
        <f>'S6 Maquette'!F96</f>
        <v>0</v>
      </c>
      <c r="D96" s="40"/>
      <c r="E96" s="40"/>
      <c r="F96" s="40"/>
      <c r="G96" s="40"/>
      <c r="H96" s="40"/>
      <c r="I96" s="40"/>
      <c r="J96" s="40"/>
      <c r="K96" s="40"/>
      <c r="L96" s="40"/>
      <c r="M96" s="40"/>
      <c r="N96" s="40"/>
      <c r="O96" s="40"/>
      <c r="P96" s="40"/>
      <c r="Q96" s="40"/>
      <c r="R96" s="40"/>
      <c r="S96" s="40"/>
      <c r="T96" s="45"/>
    </row>
    <row r="97" spans="1:20" ht="30.6" customHeight="1" x14ac:dyDescent="0.25">
      <c r="A97" s="84">
        <f>'S6 Maquette'!B97</f>
        <v>0</v>
      </c>
      <c r="B97" s="43">
        <f>'S6 Maquette'!C97</f>
        <v>0</v>
      </c>
      <c r="C97" s="42">
        <f>'S6 Maquette'!F97</f>
        <v>0</v>
      </c>
      <c r="D97" s="40"/>
      <c r="E97" s="40"/>
      <c r="F97" s="40"/>
      <c r="G97" s="40"/>
      <c r="H97" s="40"/>
      <c r="I97" s="40"/>
      <c r="J97" s="40"/>
      <c r="K97" s="40"/>
      <c r="L97" s="40"/>
      <c r="M97" s="40"/>
      <c r="N97" s="40"/>
      <c r="O97" s="40"/>
      <c r="P97" s="40"/>
      <c r="Q97" s="40"/>
      <c r="R97" s="40"/>
      <c r="S97" s="40"/>
      <c r="T97" s="45"/>
    </row>
    <row r="98" spans="1:20" ht="30.6" customHeight="1" x14ac:dyDescent="0.25">
      <c r="A98" s="84">
        <f>'S6 Maquette'!B98</f>
        <v>0</v>
      </c>
      <c r="B98" s="43">
        <f>'S6 Maquette'!C98</f>
        <v>0</v>
      </c>
      <c r="C98" s="42">
        <f>'S6 Maquette'!F98</f>
        <v>0</v>
      </c>
      <c r="D98" s="40"/>
      <c r="E98" s="40"/>
      <c r="F98" s="40"/>
      <c r="G98" s="40"/>
      <c r="H98" s="40"/>
      <c r="I98" s="40"/>
      <c r="J98" s="40"/>
      <c r="K98" s="40"/>
      <c r="L98" s="40"/>
      <c r="M98" s="40"/>
      <c r="N98" s="40"/>
      <c r="O98" s="40"/>
      <c r="P98" s="40"/>
      <c r="Q98" s="40"/>
      <c r="R98" s="40"/>
      <c r="S98" s="40"/>
      <c r="T98" s="45"/>
    </row>
    <row r="99" spans="1:20" ht="30.6" customHeight="1" x14ac:dyDescent="0.25">
      <c r="A99" s="84">
        <f>'S6 Maquette'!B99</f>
        <v>0</v>
      </c>
      <c r="B99" s="43">
        <f>'S6 Maquette'!C99</f>
        <v>0</v>
      </c>
      <c r="C99" s="42">
        <f>'S6 Maquette'!F99</f>
        <v>0</v>
      </c>
      <c r="D99" s="40"/>
      <c r="E99" s="40"/>
      <c r="F99" s="40"/>
      <c r="G99" s="40"/>
      <c r="H99" s="40"/>
      <c r="I99" s="40"/>
      <c r="J99" s="40"/>
      <c r="K99" s="40"/>
      <c r="L99" s="40"/>
      <c r="M99" s="40"/>
      <c r="N99" s="40"/>
      <c r="O99" s="40"/>
      <c r="P99" s="40"/>
      <c r="Q99" s="40"/>
      <c r="R99" s="40"/>
      <c r="S99" s="40"/>
      <c r="T99" s="45"/>
    </row>
    <row r="100" spans="1:20" ht="30.6" customHeight="1" x14ac:dyDescent="0.25">
      <c r="A100" s="84">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84">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84">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84">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84">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84">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84">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84">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84">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84">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84">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84">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84">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84">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84">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84">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84">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84">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84">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84">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84">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84">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84">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84">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84">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84">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84">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84">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84">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84">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84">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84">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84">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84">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84">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84">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84">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84">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84">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84">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84">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84">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84">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84">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84">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84">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84">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84">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84">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84">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84">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84">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84">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84">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84">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84">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84">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84">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84">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84">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84">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84">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84">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84">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84">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84">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84">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84">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84">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84">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84">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84">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84">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84">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84">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84">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84">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84">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84">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84">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84">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84">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84">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84">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84">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84">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84">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84">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84">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84">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84">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84">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84">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84">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84">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84">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84">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84">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84">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84">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84">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84">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84">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84">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84">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84">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84">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84">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84">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84">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84">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84">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84">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84">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84">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84">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84">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84">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84">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84">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84">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84">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84">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84">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84">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84">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84">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84">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84">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84">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84">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84">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84">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84">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84">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84">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84">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84">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84">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84">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84">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84">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84">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84">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84">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84">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84">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84">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84">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84">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84">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84">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84">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84">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84">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84">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84">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84">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84">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84">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84">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84">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84">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84">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84">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84">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84">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84">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84">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84">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84">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84">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84">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84">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84">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84">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84">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84">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84">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84">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84">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84">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84">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84">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84">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84">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84">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84">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84">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84">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84">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84">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84">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84">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84">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84">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84">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84">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84">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84">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84">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h4KgvDt63CrqRRkAqCsAWPsYFelJrGOZHS6cQ1M75UHZkweKzwIogZtJaT1QaHByEygmHuqfGjZzBbhvNqtz+w==" saltValue="2UFBmA1UOagtK6UTTl1Ovw=="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1:A999">
    <cfRule type="expression" dxfId="55" priority="78">
      <formula>$C1="OPTION"</formula>
    </cfRule>
    <cfRule type="expression" dxfId="54" priority="77">
      <formula>$C1="BLOC"</formula>
    </cfRule>
    <cfRule type="expression" dxfId="53" priority="76">
      <formula>$C1="Parcours Pédagogique"</formula>
    </cfRule>
  </conditionalFormatting>
  <conditionalFormatting sqref="A25:E27">
    <cfRule type="expression" dxfId="52" priority="67">
      <formula>$C25="Fermeture"</formula>
    </cfRule>
    <cfRule type="expression" dxfId="51" priority="65">
      <formula>$C25="Modification"</formula>
    </cfRule>
    <cfRule type="expression" dxfId="50" priority="64">
      <formula>$C25="Modification MCC"</formula>
    </cfRule>
    <cfRule type="expression" dxfId="49" priority="66">
      <formula>$C25="Création"</formula>
    </cfRule>
  </conditionalFormatting>
  <conditionalFormatting sqref="A29:E30">
    <cfRule type="expression" dxfId="48" priority="62">
      <formula>$C29="Fermeture"</formula>
    </cfRule>
    <cfRule type="expression" dxfId="47" priority="61">
      <formula>$C29="Création"</formula>
    </cfRule>
    <cfRule type="expression" dxfId="46" priority="60">
      <formula>$C29="Modification"</formula>
    </cfRule>
    <cfRule type="expression" dxfId="45" priority="59">
      <formula>$C29="Modification MCC"</formula>
    </cfRule>
  </conditionalFormatting>
  <conditionalFormatting sqref="A32:E34">
    <cfRule type="expression" dxfId="44" priority="54">
      <formula>$C32="Modification MCC"</formula>
    </cfRule>
    <cfRule type="expression" dxfId="43" priority="55">
      <formula>$C32="Modification"</formula>
    </cfRule>
    <cfRule type="expression" dxfId="42" priority="56">
      <formula>$C32="Création"</formula>
    </cfRule>
    <cfRule type="expression" dxfId="41" priority="57">
      <formula>$C32="Fermeture"</formula>
    </cfRule>
  </conditionalFormatting>
  <conditionalFormatting sqref="A16:S24 L25:S27 A28:S28 L29:S30 A31:S31 L32:S34 A35:S298 F25:J27 F29:J30 F32:J34 H24:H36 T16">
    <cfRule type="expression" dxfId="40" priority="81">
      <formula>$C16="Modification MCC"</formula>
    </cfRule>
  </conditionalFormatting>
  <conditionalFormatting sqref="A18:S24 H24:H36 F25:J27 L25:S27 A28:S28 F29:J30 L29:S30 A31:S31 F32:J34 L32:S34 A35:S300 T18">
    <cfRule type="expression" dxfId="39" priority="86">
      <formula>$C18="Modification"</formula>
    </cfRule>
  </conditionalFormatting>
  <conditionalFormatting sqref="B1:S9 B10:E10 J10:S11 B11:D11 B12:M12 P12 B13:L13 B14:N14 P14:S17 B15:M17 B301:S999">
    <cfRule type="expression" dxfId="38" priority="83">
      <formula>$D1="Création"</formula>
    </cfRule>
    <cfRule type="expression" dxfId="37" priority="84">
      <formula>$D1="Fermeture"</formula>
    </cfRule>
  </conditionalFormatting>
  <conditionalFormatting sqref="C1:S999">
    <cfRule type="expression" dxfId="36" priority="13">
      <formula>$B1="Option"</formula>
    </cfRule>
  </conditionalFormatting>
  <conditionalFormatting sqref="G25:G27">
    <cfRule type="expression" dxfId="35" priority="9">
      <formula>$C25="Modification MCC"</formula>
    </cfRule>
    <cfRule type="expression" dxfId="34" priority="10">
      <formula>$C25="Modification"</formula>
    </cfRule>
    <cfRule type="expression" dxfId="33" priority="11">
      <formula>$C25="Création"</formula>
    </cfRule>
    <cfRule type="expression" dxfId="32" priority="12">
      <formula>$C25="Fermeture"</formula>
    </cfRule>
  </conditionalFormatting>
  <conditionalFormatting sqref="G29:G30">
    <cfRule type="expression" dxfId="31" priority="8">
      <formula>$C29="Fermeture"</formula>
    </cfRule>
    <cfRule type="expression" dxfId="30" priority="5">
      <formula>$C29="Modification MCC"</formula>
    </cfRule>
    <cfRule type="expression" dxfId="29" priority="6">
      <formula>$C29="Modification"</formula>
    </cfRule>
    <cfRule type="expression" dxfId="28" priority="7">
      <formula>$C29="Création"</formula>
    </cfRule>
  </conditionalFormatting>
  <conditionalFormatting sqref="G32:G34">
    <cfRule type="expression" dxfId="27" priority="1">
      <formula>$C32="Modification MCC"</formula>
    </cfRule>
    <cfRule type="expression" dxfId="26" priority="2">
      <formula>$C32="Modification"</formula>
    </cfRule>
    <cfRule type="expression" dxfId="25" priority="3">
      <formula>$C32="Création"</formula>
    </cfRule>
    <cfRule type="expression" dxfId="24" priority="4">
      <formula>$C32="Fermeture"</formula>
    </cfRule>
  </conditionalFormatting>
  <conditionalFormatting sqref="J1:J999">
    <cfRule type="expression" dxfId="23" priority="74">
      <formula>$I1="NON"</formula>
    </cfRule>
  </conditionalFormatting>
  <conditionalFormatting sqref="K25:K27">
    <cfRule type="expression" dxfId="22" priority="39">
      <formula>$C25="Modification MCC"</formula>
    </cfRule>
    <cfRule type="expression" dxfId="21" priority="42">
      <formula>$C25="Fermeture"</formula>
    </cfRule>
    <cfRule type="expression" dxfId="20" priority="41">
      <formula>$C25="Création"</formula>
    </cfRule>
    <cfRule type="expression" dxfId="19" priority="40">
      <formula>$C25="Modification"</formula>
    </cfRule>
  </conditionalFormatting>
  <conditionalFormatting sqref="K29:K30">
    <cfRule type="expression" dxfId="18" priority="32">
      <formula>$C29="Fermeture"</formula>
    </cfRule>
    <cfRule type="expression" dxfId="17" priority="31">
      <formula>$C29="Création"</formula>
    </cfRule>
    <cfRule type="expression" dxfId="16" priority="30">
      <formula>$C29="Modification"</formula>
    </cfRule>
    <cfRule type="expression" dxfId="15" priority="29">
      <formula>$C29="Modification MCC"</formula>
    </cfRule>
  </conditionalFormatting>
  <conditionalFormatting sqref="K32:K34">
    <cfRule type="expression" dxfId="14" priority="17">
      <formula>$C32="Fermeture"</formula>
    </cfRule>
    <cfRule type="expression" dxfId="13" priority="16">
      <formula>$C32="Création"</formula>
    </cfRule>
    <cfRule type="expression" dxfId="12" priority="15">
      <formula>$C32="Modification"</formula>
    </cfRule>
    <cfRule type="expression" dxfId="11" priority="14">
      <formula>$C32="Modification MCC"</formula>
    </cfRule>
  </conditionalFormatting>
  <conditionalFormatting sqref="L1:L999">
    <cfRule type="expression" dxfId="10" priority="69">
      <formula>$K1="CCI (CC Intégral)"</formula>
    </cfRule>
    <cfRule type="expression" dxfId="9" priority="70">
      <formula>$K1="CT (Contrôle terminal)"</formula>
    </cfRule>
  </conditionalFormatting>
  <conditionalFormatting sqref="L18:L300 M18">
    <cfRule type="expression" dxfId="8" priority="79">
      <formula>$K1="CT (Contrôle terminal)"</formula>
    </cfRule>
  </conditionalFormatting>
  <conditionalFormatting sqref="L18:L300">
    <cfRule type="expression" dxfId="7" priority="80">
      <formula>$K1="CCI (CC Intégral)"</formula>
    </cfRule>
  </conditionalFormatting>
  <conditionalFormatting sqref="M1:M999">
    <cfRule type="expression" dxfId="6" priority="75">
      <formula>$K1="CT (Contrôle terminal)"</formula>
    </cfRule>
  </conditionalFormatting>
  <conditionalFormatting sqref="N1:O999">
    <cfRule type="expression" dxfId="5" priority="73">
      <formula>$K1="CCI (CC Intégral)"</formula>
    </cfRule>
  </conditionalFormatting>
  <conditionalFormatting sqref="P14:S17 B15:M17 B1:S9 J10:S11 B12:M12 B14:N14 B301:S999 B13:L13 B10:E10 B11:D11 P12">
    <cfRule type="expression" dxfId="4" priority="82">
      <formula>$D1="Modification"</formula>
    </cfRule>
  </conditionalFormatting>
  <conditionalFormatting sqref="Q1:R999">
    <cfRule type="expression" dxfId="3" priority="71">
      <formula>$P1="Autres"</formula>
    </cfRule>
  </conditionalFormatting>
  <conditionalFormatting sqref="S1:S999 T18">
    <cfRule type="expression" dxfId="2" priority="72">
      <formula>$P1="CT (Contrôle terminal)"</formula>
    </cfRule>
  </conditionalFormatting>
  <conditionalFormatting sqref="T18 A18:S24 H24:H36 F25:J27 L25:S27 A28:S28 F29:J30 L29:S30 A31:S31 F32:J34 L32:S34 A35:S300">
    <cfRule type="expression" dxfId="1" priority="87">
      <formula>$C18="Création"</formula>
    </cfRule>
    <cfRule type="expression" dxfId="0" priority="88">
      <formula>$C18="Fermeture"</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schemas.microsoft.com/office/2006/metadata/properties"/>
    <ds:schemaRef ds:uri="fe812c3e-2521-41e3-a3ad-9118b18eddc6"/>
    <ds:schemaRef ds:uri="http://www.w3.org/XML/1998/namespace"/>
    <ds:schemaRef ds:uri="http://purl.org/dc/dcmitype/"/>
    <ds:schemaRef ds:uri="8ebfe410-571b-4425-93da-db22f790823f"/>
    <ds:schemaRef ds:uri="68c1812f-f52d-48e3-a5ba-9f3ea47a9e15"/>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D4D31481-8EF5-461D-AD7C-963874A2C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2024-02-20T09:36:24Z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